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人事】2024年度市属公立医院党委书记、院长基本年薪补助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<sst xmlns="http://schemas.openxmlformats.org/spreadsheetml/2006/main" count="73" uniqueCount="65">
  <si>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</si>
  <si>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</si>
  <si>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</si>
  <si>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</si>
  <si>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</si>
  <si>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</si>
  <si>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</si>
  <si>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2024年度市属公立医院党委书记、院长基本年薪补助资金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</si>
  <si>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</si>
  <si>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</si>
  <si>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</si>
  <si>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</si>
  <si>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</si>
  <si>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</si>
  <si>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</si>
  <si>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</si>
  <si>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</si>
  <si>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</si>
  <si>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</si>
  <si>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</si>
  <si>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</si>
  <si>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</si>
  <si>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</si>
  <si>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</si>
  <si>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</si>
  <si>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</si>
  <si>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根据上级要求，合理合规使用项目资金。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</si>
  <si>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</si>
  <si>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</si>
  <si>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</si>
  <si>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</si>
  <si>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</si>
  <si>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</si>
  <si>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</si>
  <si>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</si>
  <si>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</si>
  <si>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领取年薪人员人数</t>
  </si>
  <si>
    <t>≤2人</t>
  </si>
  <si>
    <t>质量指标</t>
  </si>
  <si>
    <t>完成领取年薪工作</t>
  </si>
  <si>
    <t>≥99%</t>
  </si>
  <si>
    <t>时效指标</t>
  </si>
  <si>
    <t>2025年完成</t>
  </si>
  <si>
    <t>文字描述2025年12月31日前完成</t>
  </si>
  <si>
    <t>2025年12月31日完成</t>
  </si>
  <si>
    <t>成本指标</t>
  </si>
  <si>
    <t>项目总成本</t>
  </si>
  <si>
    <t>≤57.35万元</t>
  </si>
  <si>
    <t>57.35万元</t>
  </si>
  <si>
    <t>预算执行率指标
（10分）</t>
  </si>
  <si>
    <t>预算执行率</t>
  </si>
  <si>
    <t>效益指标（40分）</t>
  </si>
  <si>
    <t>社会效益指标</t>
  </si>
  <si>
    <t>提高医院服务质量</t>
  </si>
  <si>
    <t>可持续影响指标</t>
  </si>
  <si>
    <t>保障医院长期良好运行</t>
  </si>
  <si>
    <t>满意度指标
（10分）</t>
  </si>
  <si>
    <t>满意度指标</t>
  </si>
  <si>
    <t>参与人员投诉次数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</si>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</sst>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57.353618</v>
      </c>
      <c r="D7" s="18" t="s">
        <v>16</v>
      </c>
      <c r="E7" s="19">
        <v>57.353618</v>
      </c>
      <c r="F7" s="18" t="s">
        <v>17</v>
      </c>
      <c r="G7" s="19">
        <v>57.353618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57.353618</v>
      </c>
      <c r="D8" s="21" t="s">
        <v>19</v>
      </c>
      <c r="E8" s="19">
        <f t="shared" si="0"/>
        <v>57.353618</v>
      </c>
      <c r="F8" s="21" t="s">
        <v>20</v>
      </c>
      <c r="G8" s="19">
        <f t="shared" si="0"/>
        <v>57.353618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26</v>
      </c>
      <c r="F11" s="30"/>
      <c r="G11" s="31"/>
      <c r="H11" s="20">
        <f>H23/100</f>
        <v>1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1.5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7"/>
      <c r="B15" s="16" t="s">
        <v>34</v>
      </c>
      <c r="C15" s="16" t="s">
        <v>35</v>
      </c>
      <c r="D15" s="48" t="s">
        <v>36</v>
      </c>
      <c r="E15" s="49"/>
      <c r="F15" s="50" t="s">
        <v>37</v>
      </c>
      <c r="G15" s="51">
        <v>2</v>
      </c>
      <c r="H15" s="52">
        <v>10</v>
      </c>
    </row>
    <row r="16" s="2" customFormat="1" ht="28" customHeight="1" spans="1:8">
      <c r="A16" s="47"/>
      <c r="B16" s="17"/>
      <c r="C16" s="10" t="s">
        <v>38</v>
      </c>
      <c r="D16" s="48" t="s">
        <v>39</v>
      </c>
      <c r="E16" s="49"/>
      <c r="F16" s="53" t="s">
        <v>40</v>
      </c>
      <c r="G16" s="54">
        <v>1</v>
      </c>
      <c r="H16" s="52">
        <v>10</v>
      </c>
    </row>
    <row r="17" s="2" customFormat="1" ht="28" customHeight="1" spans="1:8">
      <c r="A17" s="47"/>
      <c r="B17" s="17"/>
      <c r="C17" s="10" t="s">
        <v>41</v>
      </c>
      <c r="D17" s="48" t="s">
        <v>42</v>
      </c>
      <c r="E17" s="49"/>
      <c r="F17" s="53" t="s">
        <v>43</v>
      </c>
      <c r="G17" s="55" t="s">
        <v>44</v>
      </c>
      <c r="H17" s="52">
        <v>10</v>
      </c>
    </row>
    <row r="18" s="2" customFormat="1" ht="24" customHeight="1" spans="1:8">
      <c r="A18" s="47"/>
      <c r="B18" s="17"/>
      <c r="C18" s="10" t="s">
        <v>45</v>
      </c>
      <c r="D18" s="48" t="s">
        <v>46</v>
      </c>
      <c r="E18" s="49"/>
      <c r="F18" s="50" t="s">
        <v>47</v>
      </c>
      <c r="G18" s="55" t="s">
        <v>48</v>
      </c>
      <c r="H18" s="52">
        <v>10</v>
      </c>
    </row>
    <row r="19" s="2" customFormat="1" ht="42" customHeight="1" spans="1:8">
      <c r="A19" s="47"/>
      <c r="B19" s="56" t="s">
        <v>49</v>
      </c>
      <c r="C19" s="44" t="s">
        <v>50</v>
      </c>
      <c r="D19" s="57" t="s">
        <v>14</v>
      </c>
      <c r="E19" s="58"/>
      <c r="F19" s="59">
        <v>1</v>
      </c>
      <c r="G19" s="59">
        <v>1</v>
      </c>
      <c r="H19" s="60">
        <f>G19*10</f>
        <v>10</v>
      </c>
    </row>
    <row r="20" s="2" customFormat="1" ht="32" customHeight="1" spans="1:8">
      <c r="A20" s="47"/>
      <c r="B20" s="17" t="s">
        <v>51</v>
      </c>
      <c r="C20" s="15" t="s">
        <v>52</v>
      </c>
      <c r="D20" s="48" t="s">
        <v>53</v>
      </c>
      <c r="E20" s="49"/>
      <c r="F20" s="53" t="s">
        <v>53</v>
      </c>
      <c r="G20" s="53" t="s">
        <v>53</v>
      </c>
      <c r="H20" s="52">
        <v>20</v>
      </c>
    </row>
    <row r="21" s="2" customFormat="1" ht="34" customHeight="1" spans="1:8">
      <c r="A21" s="47"/>
      <c r="B21" s="17"/>
      <c r="C21" s="15" t="s">
        <v>54</v>
      </c>
      <c r="D21" s="48" t="s">
        <v>55</v>
      </c>
      <c r="E21" s="49"/>
      <c r="F21" s="53" t="s">
        <v>55</v>
      </c>
      <c r="G21" s="53" t="s">
        <v>55</v>
      </c>
      <c r="H21" s="52">
        <v>20</v>
      </c>
    </row>
    <row r="22" s="2" customFormat="1" ht="39" customHeight="1" spans="1:8">
      <c r="A22" s="47"/>
      <c r="B22" s="56" t="s">
        <v>56</v>
      </c>
      <c r="C22" s="15" t="s">
        <v>57</v>
      </c>
      <c r="D22" s="48" t="s">
        <v>58</v>
      </c>
      <c r="E22" s="49"/>
      <c r="F22" s="53" t="s">
        <v>59</v>
      </c>
      <c r="G22" s="55">
        <v>0</v>
      </c>
      <c r="H22" s="52">
        <v>10</v>
      </c>
    </row>
    <row r="23" s="2" customFormat="1" spans="1:8">
      <c r="A23" s="61"/>
      <c r="B23" s="56" t="s">
        <v>60</v>
      </c>
      <c r="C23" s="56"/>
      <c r="D23" s="56"/>
      <c r="E23" s="56"/>
      <c r="F23" s="56"/>
      <c r="G23" s="56"/>
      <c r="H23" s="62">
        <f>SUM(H15:H22)</f>
        <v>100</v>
      </c>
    </row>
    <row r="24" s="2" customFormat="1" ht="33" customHeight="1" spans="1:8">
      <c r="A24" s="63" t="s">
        <v>61</v>
      </c>
      <c r="B24" s="64" t="s">
        <v>62</v>
      </c>
      <c r="C24" s="65"/>
      <c r="D24" s="65"/>
      <c r="E24" s="65"/>
      <c r="F24" s="65"/>
      <c r="G24" s="65"/>
      <c r="H24" s="66"/>
    </row>
    <row r="25" s="2" customFormat="1" ht="20.25" customHeight="1" spans="1:8">
      <c r="A25" s="7" t="s">
        <v>63</v>
      </c>
      <c r="B25" s="8"/>
      <c r="C25" s="8"/>
      <c r="D25" s="8"/>
      <c r="E25" s="8"/>
      <c r="F25" s="8"/>
      <c r="G25" s="7" t="s">
        <v>64</v>
      </c>
      <c r="H25" s="8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【人事】2024年度市属公立医院党委书记、院长基本年薪补助资金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2026-08-24T08:12:33Z</dcterms:created>
  <dcterms:modified xsi:type="dcterms:W3CDTF">2026-08-24T08:12:33Z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368D1D9001EF4E1B9EB4D85301C75B77_11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