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信息】信息化项目运行维护费 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<sst xmlns="http://schemas.openxmlformats.org/spreadsheetml/2006/main" count="72" uniqueCount="68">
  <si>
    <t>附件2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</si>
  <si>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</si>
  <si>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</si>
  <si>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</si>
  <si>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</si>
  <si>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</si>
  <si>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</si>
  <si>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信息化项目运行维护费</t>
  </si>
  <si>
    <t>实施(主管）单位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</si>
  <si>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</si>
  <si>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</si>
  <si>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</si>
  <si>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</si>
  <si>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</si>
  <si>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</si>
  <si>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</si>
  <si>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</si>
  <si>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</si>
  <si>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</si>
  <si>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</si>
  <si>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</si>
  <si>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</si>
  <si>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</si>
  <si>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</si>
  <si>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</si>
  <si>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</si>
  <si>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通过支付信息化项目运行维护费，保障医院稳定运行和患者生命安全，提高医院网络信息系统的适应性、先进性、安全性，促进临床医护提高工作效率，提高患者满意度，保护患者隐私。</t>
  </si>
  <si>
    <t>保障医院稳定运行和患者生命安全，提高医院网络信息系统的适应性、先进性、安全性，促进临床医护提高工作效率，提高患者满意度，保护患者隐私。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</si>
  <si>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</si>
  <si>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</si>
  <si>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</si>
  <si>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</si>
  <si>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</si>
  <si>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</si>
  <si>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</si>
  <si>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</si>
  <si>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</si>
  <si>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日常维护信息系统数量</t>
  </si>
  <si>
    <t>≥22个</t>
  </si>
  <si>
    <t>质量指标</t>
  </si>
  <si>
    <t>信息系统日常维护合格率</t>
  </si>
  <si>
    <t>≥100%</t>
  </si>
  <si>
    <t>时效指标</t>
  </si>
  <si>
    <t>维修及时率（是否当天维修）</t>
  </si>
  <si>
    <t>成本指标</t>
  </si>
  <si>
    <t>项目总成本</t>
  </si>
  <si>
    <t>≤178.1万元</t>
  </si>
  <si>
    <t>预算执行率指标
（10分）</t>
  </si>
  <si>
    <t>预算执行率</t>
  </si>
  <si>
    <t>效益指标（40分）</t>
  </si>
  <si>
    <t>社会效益指标</t>
  </si>
  <si>
    <t>提高信息系统可用性及稳定性</t>
  </si>
  <si>
    <t>进一步提高信息系统可用性及稳定性</t>
  </si>
  <si>
    <t>提高了信息系统可用性及稳定性</t>
  </si>
  <si>
    <t>可持续影响指标</t>
  </si>
  <si>
    <t>保障医院业务顺利开展</t>
  </si>
  <si>
    <t>进一步保障医院业务顺利开展</t>
  </si>
  <si>
    <t>保障了医院业务顺利开展</t>
  </si>
  <si>
    <t>满意度指标
（10分）</t>
  </si>
  <si>
    <t>满意度指标</t>
  </si>
  <si>
    <t>医院工作人员投诉率</t>
  </si>
  <si>
    <t>≤3次</t>
  </si>
  <si>
    <t>总分</t>
  </si>
  <si>
    <r>
      <rPr>
        <sz val="8"/>
        <color rgb="FF000000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</si>
  <si>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 xml:space="preserve">      1.部分系统升级改造，暂停支付该系统服务费；2.按医院信息化建设规划暂不进行密码测评及整改。</t>
  </si>
  <si>
    <t>填报人：</t>
  </si>
  <si>
    <t>赵冰晶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</si>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</sst>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10"/>
      <color rgb="FF000000"/>
      <name val="Calibri"/>
      <charset val="134"/>
    </font>
    <font>
      <sz val="9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Calibri"/>
      <charset val="134"/>
    </font>
    <font>
      <sz val="10"/>
      <color indexed="8"/>
      <name val="宋体"/>
      <charset val="134"/>
    </font>
    <font>
      <sz val="8"/>
      <color indexed="8"/>
      <name val="Calibri"/>
      <charset val="134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7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0" fontId="7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0"/>
  <sheetViews>
    <sheetView tabSelected="1" workbookViewId="0">
      <selection activeCell="I24" sqref="I24"/>
    </sheetView>
  </sheetViews>
  <sheetFormatPr defaultColWidth="9" defaultRowHeight="13.5" outlineLevelCol="7"/>
  <cols>
    <col min="1" max="1" width="11.375" style="3"/>
    <col min="2" max="2" width="10.5" style="3"/>
    <col min="3" max="3" width="9.5" style="3"/>
    <col min="4" max="4" width="12.875" style="3"/>
    <col min="5" max="5" width="13.5" style="3"/>
    <col min="6" max="6" width="10.375" style="3"/>
    <col min="7" max="7" width="11.125" style="3"/>
    <col min="8" max="8" width="13.5" style="3"/>
    <col min="9" max="16384" width="9" style="3"/>
  </cols>
  <sheetData>
    <row r="1" ht="18" customHeight="1" spans="1:8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31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3" t="s">
        <v>9</v>
      </c>
      <c r="G5" s="14"/>
      <c r="H5" s="15"/>
    </row>
    <row r="6" s="2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2" customFormat="1" ht="21" customHeight="1" spans="1:8">
      <c r="A7" s="17"/>
      <c r="B7" s="18" t="s">
        <v>15</v>
      </c>
      <c r="C7" s="19">
        <v>178.1</v>
      </c>
      <c r="D7" s="18" t="s">
        <v>16</v>
      </c>
      <c r="E7" s="19">
        <v>178.1</v>
      </c>
      <c r="F7" s="18" t="s">
        <v>17</v>
      </c>
      <c r="G7" s="19">
        <v>80.2205</v>
      </c>
      <c r="H7" s="20">
        <f>G7/C7*100%</f>
        <v>0.450423919146547</v>
      </c>
    </row>
    <row r="8" s="2" customFormat="1" ht="27" customHeight="1" spans="1:8">
      <c r="A8" s="17"/>
      <c r="B8" s="21" t="s">
        <v>18</v>
      </c>
      <c r="C8" s="19"/>
      <c r="D8" s="21" t="s">
        <v>19</v>
      </c>
      <c r="E8" s="19"/>
      <c r="F8" s="21" t="s">
        <v>20</v>
      </c>
      <c r="G8" s="19"/>
      <c r="H8" s="22"/>
    </row>
    <row r="9" s="2" customFormat="1" ht="20.25" customHeight="1" spans="1:8">
      <c r="A9" s="23"/>
      <c r="B9" s="21" t="s">
        <v>21</v>
      </c>
      <c r="C9" s="19">
        <v>178.1</v>
      </c>
      <c r="D9" s="21" t="s">
        <v>21</v>
      </c>
      <c r="E9" s="19">
        <v>178.1</v>
      </c>
      <c r="F9" s="21" t="s">
        <v>21</v>
      </c>
      <c r="G9" s="21">
        <v>80.2205</v>
      </c>
      <c r="H9" s="24"/>
    </row>
    <row r="10" s="2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2" customFormat="1" ht="6" customHeight="1" spans="1:8">
      <c r="A11" s="17"/>
      <c r="B11" s="25" t="s">
        <v>26</v>
      </c>
      <c r="C11" s="26"/>
      <c r="D11" s="27"/>
      <c r="E11" s="28" t="s">
        <v>27</v>
      </c>
      <c r="F11" s="29"/>
      <c r="G11" s="30"/>
      <c r="H11" s="20">
        <f>H23/100</f>
        <v>0.890042391914655</v>
      </c>
    </row>
    <row r="12" s="2" customFormat="1" ht="10.5" customHeight="1" spans="1:8">
      <c r="A12" s="17"/>
      <c r="B12" s="31"/>
      <c r="C12" s="32"/>
      <c r="D12" s="33"/>
      <c r="E12" s="34"/>
      <c r="F12" s="35"/>
      <c r="G12" s="36"/>
      <c r="H12" s="37"/>
    </row>
    <row r="13" s="2" customFormat="1" ht="63" customHeight="1" spans="1:8">
      <c r="A13" s="23"/>
      <c r="B13" s="38"/>
      <c r="C13" s="39"/>
      <c r="D13" s="40"/>
      <c r="E13" s="41"/>
      <c r="F13" s="42"/>
      <c r="G13" s="43"/>
      <c r="H13" s="44"/>
    </row>
    <row r="14" s="2" customFormat="1" ht="21" customHeight="1" spans="1:8">
      <c r="A14" s="45" t="s">
        <v>28</v>
      </c>
      <c r="B14" s="10" t="s">
        <v>29</v>
      </c>
      <c r="C14" s="10" t="s">
        <v>30</v>
      </c>
      <c r="D14" s="13" t="s">
        <v>31</v>
      </c>
      <c r="E14" s="15"/>
      <c r="F14" s="10" t="s">
        <v>32</v>
      </c>
      <c r="G14" s="10" t="s">
        <v>33</v>
      </c>
      <c r="H14" s="10" t="s">
        <v>34</v>
      </c>
    </row>
    <row r="15" s="2" customFormat="1" ht="33" customHeight="1" spans="1:8">
      <c r="A15" s="46"/>
      <c r="B15" s="16" t="s">
        <v>35</v>
      </c>
      <c r="C15" s="16" t="s">
        <v>36</v>
      </c>
      <c r="D15" s="11" t="s">
        <v>37</v>
      </c>
      <c r="E15" s="47"/>
      <c r="F15" s="48" t="s">
        <v>38</v>
      </c>
      <c r="G15" s="49">
        <v>22</v>
      </c>
      <c r="H15" s="50">
        <v>10</v>
      </c>
    </row>
    <row r="16" s="2" customFormat="1" ht="28" customHeight="1" spans="1:8">
      <c r="A16" s="46"/>
      <c r="B16" s="17"/>
      <c r="C16" s="10" t="s">
        <v>39</v>
      </c>
      <c r="D16" s="11" t="s">
        <v>40</v>
      </c>
      <c r="E16" s="47"/>
      <c r="F16" s="51" t="s">
        <v>41</v>
      </c>
      <c r="G16" s="52">
        <v>1</v>
      </c>
      <c r="H16" s="50">
        <v>10</v>
      </c>
    </row>
    <row r="17" s="2" customFormat="1" ht="28" customHeight="1" spans="1:8">
      <c r="A17" s="46"/>
      <c r="B17" s="17"/>
      <c r="C17" s="10" t="s">
        <v>42</v>
      </c>
      <c r="D17" s="11" t="s">
        <v>43</v>
      </c>
      <c r="E17" s="47"/>
      <c r="F17" s="51" t="s">
        <v>41</v>
      </c>
      <c r="G17" s="52">
        <v>1</v>
      </c>
      <c r="H17" s="50">
        <v>10</v>
      </c>
    </row>
    <row r="18" s="2" customFormat="1" ht="24" customHeight="1" spans="1:8">
      <c r="A18" s="46"/>
      <c r="B18" s="17"/>
      <c r="C18" s="10" t="s">
        <v>44</v>
      </c>
      <c r="D18" s="11" t="s">
        <v>45</v>
      </c>
      <c r="E18" s="47"/>
      <c r="F18" s="48" t="s">
        <v>46</v>
      </c>
      <c r="G18" s="53">
        <v>80.22</v>
      </c>
      <c r="H18" s="50">
        <v>4.5</v>
      </c>
    </row>
    <row r="19" s="2" customFormat="1" ht="42" customHeight="1" spans="1:8">
      <c r="A19" s="46"/>
      <c r="B19" s="54" t="s">
        <v>47</v>
      </c>
      <c r="C19" s="43" t="s">
        <v>48</v>
      </c>
      <c r="D19" s="55" t="s">
        <v>14</v>
      </c>
      <c r="E19" s="56"/>
      <c r="F19" s="57">
        <v>1</v>
      </c>
      <c r="G19" s="58">
        <v>0.450423919146547</v>
      </c>
      <c r="H19" s="59">
        <f>G19*10</f>
        <v>4.50423919146547</v>
      </c>
    </row>
    <row r="20" s="2" customFormat="1" ht="32" customHeight="1" spans="1:8">
      <c r="A20" s="46"/>
      <c r="B20" s="17" t="s">
        <v>49</v>
      </c>
      <c r="C20" s="15" t="s">
        <v>50</v>
      </c>
      <c r="D20" s="11" t="s">
        <v>51</v>
      </c>
      <c r="E20" s="47"/>
      <c r="F20" s="51" t="s">
        <v>52</v>
      </c>
      <c r="G20" s="60" t="s">
        <v>53</v>
      </c>
      <c r="H20" s="50">
        <v>20</v>
      </c>
    </row>
    <row r="21" s="2" customFormat="1" ht="34" customHeight="1" spans="1:8">
      <c r="A21" s="46"/>
      <c r="B21" s="17"/>
      <c r="C21" s="15" t="s">
        <v>54</v>
      </c>
      <c r="D21" s="11" t="s">
        <v>55</v>
      </c>
      <c r="E21" s="47"/>
      <c r="F21" s="51" t="s">
        <v>56</v>
      </c>
      <c r="G21" s="60" t="s">
        <v>57</v>
      </c>
      <c r="H21" s="50">
        <v>20</v>
      </c>
    </row>
    <row r="22" s="2" customFormat="1" ht="39" customHeight="1" spans="1:8">
      <c r="A22" s="46"/>
      <c r="B22" s="54" t="s">
        <v>58</v>
      </c>
      <c r="C22" s="15" t="s">
        <v>59</v>
      </c>
      <c r="D22" s="11" t="s">
        <v>60</v>
      </c>
      <c r="E22" s="47"/>
      <c r="F22" s="51" t="s">
        <v>61</v>
      </c>
      <c r="G22" s="53">
        <v>0</v>
      </c>
      <c r="H22" s="50">
        <v>10</v>
      </c>
    </row>
    <row r="23" s="2" customFormat="1" spans="1:8">
      <c r="A23" s="61"/>
      <c r="B23" s="54" t="s">
        <v>62</v>
      </c>
      <c r="C23" s="54"/>
      <c r="D23" s="54"/>
      <c r="E23" s="54"/>
      <c r="F23" s="54"/>
      <c r="G23" s="54"/>
      <c r="H23" s="62">
        <f>SUM(H15:H22)</f>
        <v>89.0042391914655</v>
      </c>
    </row>
    <row r="24" s="2" customFormat="1" ht="33" customHeight="1" spans="1:8">
      <c r="A24" s="63" t="s">
        <v>63</v>
      </c>
      <c r="B24" s="64" t="s">
        <v>64</v>
      </c>
      <c r="C24" s="65"/>
      <c r="D24" s="65"/>
      <c r="E24" s="65"/>
      <c r="F24" s="65"/>
      <c r="G24" s="65"/>
      <c r="H24" s="66"/>
    </row>
    <row r="25" s="2" customFormat="1" ht="20.25" customHeight="1" spans="1:8">
      <c r="A25" s="7" t="s">
        <v>65</v>
      </c>
      <c r="B25" s="67" t="s">
        <v>66</v>
      </c>
      <c r="C25" s="8"/>
      <c r="D25" s="8"/>
      <c r="E25" s="8"/>
      <c r="F25" s="8"/>
      <c r="G25" s="7" t="s">
        <v>67</v>
      </c>
      <c r="H25" s="67">
        <v>85910387</v>
      </c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【信息】信息化项目运行维护费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2026-08-24T08:12:24Z</dcterms:created>
  <dcterms:modified xsi:type="dcterms:W3CDTF">2026-08-24T08:12:24Z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0514A10B31674DEBB4E6B23F55899491_11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