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信息】信息网络及软件购置更新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<sst xmlns="http://schemas.openxmlformats.org/spreadsheetml/2006/main" count="72" uniqueCount="64">
  <si>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</si>
  <si>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</si>
  <si>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</si>
  <si>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</si>
  <si>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</si>
  <si>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</si>
  <si>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</si>
  <si>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信息网络及软件购置更新费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</si>
  <si>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</si>
  <si>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</si>
  <si>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</si>
  <si>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</si>
  <si>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</si>
  <si>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</si>
  <si>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</si>
  <si>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</si>
  <si>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</si>
  <si>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</si>
  <si>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</si>
  <si>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</si>
  <si>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</si>
  <si>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</si>
  <si>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</si>
  <si>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</si>
  <si>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</si>
  <si>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</si>
  <si>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通过购置信息系统，满足医院各科室业务及管理的信息化需求，提升医院信息化建设水平，提高医院的运营管理效率，并为医院发展提供数据支撑。</t>
  </si>
  <si>
    <t>互联网医院、无纸化病案管理系统、无纸化配套存储设备、信息安全等级保护测评、血液净化室信息系统、人力资源管理系统、消毒追溯管理系统、护理管理系统升级改造、财务管理系统升级、PACS系统升级、CA电子签章系统扩容、检查预约系统、智慧门诊二期、移动护理系统升级、医保智能审核系统、体检信息管理系统升级、智慧医务管理系统、介入导管室信息管理系统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</si>
  <si>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</si>
  <si>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</si>
  <si>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</si>
  <si>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</si>
  <si>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</si>
  <si>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</si>
  <si>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</si>
  <si>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</si>
  <si>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</si>
  <si>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软件采购数量（套）</t>
  </si>
  <si>
    <t>≥11套</t>
  </si>
  <si>
    <t>质量指标</t>
  </si>
  <si>
    <t>系统验收合格率</t>
  </si>
  <si>
    <t>≥99%</t>
  </si>
  <si>
    <t>时效指标</t>
  </si>
  <si>
    <t>购置计划完成率</t>
  </si>
  <si>
    <t>成本指标</t>
  </si>
  <si>
    <t>项目总成本</t>
  </si>
  <si>
    <t>≤616.5万元</t>
  </si>
  <si>
    <t>预算执行率指标
（10分）</t>
  </si>
  <si>
    <t>预算执行率</t>
  </si>
  <si>
    <t>效益指标（40分）</t>
  </si>
  <si>
    <t>社会效益指标</t>
  </si>
  <si>
    <t>提高医院的运营管理效率</t>
  </si>
  <si>
    <t>可持续影响指标</t>
  </si>
  <si>
    <t>系统可持续使用年限</t>
  </si>
  <si>
    <t>满意度指标
（10分）</t>
  </si>
  <si>
    <t>满意度指标</t>
  </si>
  <si>
    <t>工作人员投诉率</t>
  </si>
  <si>
    <t>≤3次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</si>
  <si>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</si>
  <si>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</si>
  <si>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根据医院安排大部分款项使用医院高质量发展项目资金支付。</t>
  </si>
  <si>
    <t>填报人：</t>
  </si>
  <si>
    <t>赵冰晶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</si>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</sst>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7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616.5</v>
      </c>
      <c r="D7" s="18" t="s">
        <v>16</v>
      </c>
      <c r="E7" s="19">
        <v>616.5</v>
      </c>
      <c r="F7" s="18" t="s">
        <v>17</v>
      </c>
      <c r="G7" s="19">
        <v>18.3726080000001</v>
      </c>
      <c r="H7" s="20">
        <f>G7/C7*100%</f>
        <v>0.0298014728304949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v>616.5</v>
      </c>
      <c r="D9" s="21" t="s">
        <v>21</v>
      </c>
      <c r="E9" s="19">
        <v>616.5</v>
      </c>
      <c r="F9" s="21" t="s">
        <v>21</v>
      </c>
      <c r="G9" s="21">
        <v>18.3726080000001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0.90298014728305</v>
      </c>
    </row>
    <row r="12" s="2" customFormat="1" ht="118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1.5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>
        <v>18</v>
      </c>
      <c r="H15" s="50">
        <v>10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>
        <v>1</v>
      </c>
      <c r="H16" s="50">
        <v>10</v>
      </c>
    </row>
    <row r="17" s="2" customFormat="1" ht="28" customHeight="1" spans="1:8">
      <c r="A17" s="46"/>
      <c r="B17" s="17"/>
      <c r="C17" s="10" t="s">
        <v>42</v>
      </c>
      <c r="D17" s="11" t="s">
        <v>43</v>
      </c>
      <c r="E17" s="47"/>
      <c r="F17" s="51" t="s">
        <v>41</v>
      </c>
      <c r="G17" s="52">
        <v>1</v>
      </c>
      <c r="H17" s="50">
        <v>10</v>
      </c>
    </row>
    <row r="18" s="2" customFormat="1" ht="24" customHeight="1" spans="1:8">
      <c r="A18" s="46"/>
      <c r="B18" s="17"/>
      <c r="C18" s="10" t="s">
        <v>44</v>
      </c>
      <c r="D18" s="11" t="s">
        <v>45</v>
      </c>
      <c r="E18" s="47"/>
      <c r="F18" s="48" t="s">
        <v>46</v>
      </c>
      <c r="G18" s="53">
        <v>18.4</v>
      </c>
      <c r="H18" s="50">
        <v>10</v>
      </c>
    </row>
    <row r="19" s="2" customFormat="1" ht="42" customHeight="1" spans="1:8">
      <c r="A19" s="46"/>
      <c r="B19" s="54" t="s">
        <v>47</v>
      </c>
      <c r="C19" s="43" t="s">
        <v>48</v>
      </c>
      <c r="D19" s="55" t="s">
        <v>14</v>
      </c>
      <c r="E19" s="56"/>
      <c r="F19" s="57">
        <v>1</v>
      </c>
      <c r="G19" s="58">
        <f>H7</f>
        <v>0.0298014728304949</v>
      </c>
      <c r="H19" s="59">
        <f>G19*10</f>
        <v>0.298014728304949</v>
      </c>
    </row>
    <row r="20" s="2" customFormat="1" ht="32" customHeight="1" spans="1:8">
      <c r="A20" s="46"/>
      <c r="B20" s="17" t="s">
        <v>49</v>
      </c>
      <c r="C20" s="15" t="s">
        <v>50</v>
      </c>
      <c r="D20" s="11" t="s">
        <v>51</v>
      </c>
      <c r="E20" s="47"/>
      <c r="F20" s="51" t="s">
        <v>51</v>
      </c>
      <c r="G20" s="58" t="s">
        <v>51</v>
      </c>
      <c r="H20" s="50">
        <v>20</v>
      </c>
    </row>
    <row r="21" s="2" customFormat="1" ht="34" customHeight="1" spans="1:8">
      <c r="A21" s="46"/>
      <c r="B21" s="17"/>
      <c r="C21" s="15" t="s">
        <v>52</v>
      </c>
      <c r="D21" s="11" t="s">
        <v>53</v>
      </c>
      <c r="E21" s="47"/>
      <c r="F21" s="51" t="s">
        <v>53</v>
      </c>
      <c r="G21" s="58" t="s">
        <v>53</v>
      </c>
      <c r="H21" s="50">
        <v>20</v>
      </c>
    </row>
    <row r="22" s="2" customFormat="1" ht="39" customHeight="1" spans="1:8">
      <c r="A22" s="46"/>
      <c r="B22" s="54" t="s">
        <v>54</v>
      </c>
      <c r="C22" s="15" t="s">
        <v>55</v>
      </c>
      <c r="D22" s="11" t="s">
        <v>56</v>
      </c>
      <c r="E22" s="47"/>
      <c r="F22" s="51" t="s">
        <v>57</v>
      </c>
      <c r="G22" s="53">
        <v>0</v>
      </c>
      <c r="H22" s="50">
        <v>10</v>
      </c>
    </row>
    <row r="23" s="2" customFormat="1" spans="1:8">
      <c r="A23" s="60"/>
      <c r="B23" s="54" t="s">
        <v>58</v>
      </c>
      <c r="C23" s="54"/>
      <c r="D23" s="54"/>
      <c r="E23" s="54"/>
      <c r="F23" s="54"/>
      <c r="G23" s="54"/>
      <c r="H23" s="61">
        <f>SUM(H15:H22)</f>
        <v>90.2980147283049</v>
      </c>
    </row>
    <row r="24" s="2" customFormat="1" ht="33" customHeight="1" spans="1:8">
      <c r="A24" s="62" t="s">
        <v>59</v>
      </c>
      <c r="B24" s="63" t="s">
        <v>60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61</v>
      </c>
      <c r="B25" s="66" t="s">
        <v>62</v>
      </c>
      <c r="C25" s="8"/>
      <c r="D25" s="8"/>
      <c r="E25" s="8"/>
      <c r="F25" s="8"/>
      <c r="G25" s="7" t="s">
        <v>63</v>
      </c>
      <c r="H25" s="66">
        <v>85910387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【信息】信息网络及软件购置更新费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2026-08-24T08:12:24Z</dcterms:created>
  <dcterms:modified xsi:type="dcterms:W3CDTF">2026-08-24T08:12:24Z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0E2A8268811F4B73AF896695238BD09F_11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