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党办】党组织活动经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<sst xmlns="http://schemas.openxmlformats.org/spreadsheetml/2006/main" count="75" uniqueCount="71">
  <si>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</si>
  <si>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</si>
  <si>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</si>
  <si>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</si>
  <si>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</si>
  <si>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</si>
  <si>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</si>
  <si>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党组织活动经费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</si>
  <si>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</si>
  <si>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</si>
  <si>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</si>
  <si>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</si>
  <si>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</si>
  <si>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</si>
  <si>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</si>
  <si>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</si>
  <si>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</si>
  <si>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</si>
  <si>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</si>
  <si>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</si>
  <si>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</si>
  <si>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</si>
  <si>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</si>
  <si>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</si>
  <si>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</si>
  <si>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</si>
  <si>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1.按《中国共产党章程》、《中国共产党党员教育管理工作条例》规定，每月组织党员开展“三会一课”学习，学习党的先进政策，领悟党的工作要求，把党的路线、方针、政策落实到每个基层组织及每个党员；
2.组织学习党的二十大精神主题活动，增强“四个意识”、做到“两个维护”。
3.购置学习用品，确保基层党务工作和党员学习教育活动的顺利开展。布置党员活动室，营造浓厚的党建氛围，提高党员地政治觉悟与政治素养。</t>
  </si>
  <si>
    <t>每月组织全体党员以支部为单位开展“三会一课”学习，增强“四个意识”、做到“两个维护”。
购置学习用书，确保基层党务工作和党员学习教育活动的顺利开展。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</si>
  <si>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</si>
  <si>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</si>
  <si>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</si>
  <si>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</si>
  <si>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</si>
  <si>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</si>
  <si>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</si>
  <si>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</si>
  <si>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</si>
  <si>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参加党组织活动人数</t>
  </si>
  <si>
    <t>≥490人</t>
  </si>
  <si>
    <t>500人</t>
  </si>
  <si>
    <t>质量指标</t>
  </si>
  <si>
    <t>培训合格率</t>
  </si>
  <si>
    <t>≥90%</t>
  </si>
  <si>
    <t>时效指标</t>
  </si>
  <si>
    <t>党组织活动开展频次</t>
  </si>
  <si>
    <t>≥3次</t>
  </si>
  <si>
    <t>10次</t>
  </si>
  <si>
    <t>成本指标</t>
  </si>
  <si>
    <t>项目总成本</t>
  </si>
  <si>
    <t>≤60.31万元</t>
  </si>
  <si>
    <t>预算执行率指标
（10分）</t>
  </si>
  <si>
    <t>预算执行率</t>
  </si>
  <si>
    <t>效益指标（40分）</t>
  </si>
  <si>
    <t>社会效益指标</t>
  </si>
  <si>
    <t>提升党员为人民服务的意识</t>
  </si>
  <si>
    <t>进一步提升党员为人民服务的意识</t>
  </si>
  <si>
    <t>提升党员为人民服务意识</t>
  </si>
  <si>
    <t>可持续影响指标</t>
  </si>
  <si>
    <t>党的政策传递顺畅度</t>
  </si>
  <si>
    <t>进一步提高党的政策传递顺畅度党的政策传递顺畅度显著提高</t>
  </si>
  <si>
    <t>满意度指标
（10分）</t>
  </si>
  <si>
    <t>满意度指标</t>
  </si>
  <si>
    <t>相关人员投诉率</t>
  </si>
  <si>
    <t>≤5次/季</t>
  </si>
  <si>
    <t>无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</si>
  <si>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</si>
  <si>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</si>
  <si>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加强党员教育管理，丰富党员学习形式。</t>
  </si>
  <si>
    <t>填报人：</t>
  </si>
  <si>
    <t>于婉婷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</si>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</sst>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8" workbookViewId="0">
      <selection activeCell="I24" sqref="I24"/>
    </sheetView>
  </sheetViews>
  <sheetFormatPr defaultColWidth="9" defaultRowHeight="13.5" outlineLevelCol="7"/>
  <cols>
    <col min="1" max="1" width="8.34166666666667" style="3" customWidth="1"/>
    <col min="2" max="2" width="10.5" style="3"/>
    <col min="3" max="3" width="9.5" style="3"/>
    <col min="4" max="4" width="9.44166666666667" style="3" customWidth="1"/>
    <col min="5" max="5" width="10.1833333333333" style="3" customWidth="1"/>
    <col min="6" max="6" width="10.375" style="3"/>
    <col min="7" max="7" width="11.125" style="3"/>
    <col min="8" max="8" width="10.425" style="3" customWidth="1"/>
    <col min="9" max="16384" width="9" style="3"/>
  </cols>
  <sheetData>
    <row r="1" ht="12" customHeight="1" spans="1:8">
      <c r="A1" s="4" t="s">
        <v>0</v>
      </c>
    </row>
    <row r="2" s="1" customFormat="1" ht="23.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27.75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60.31</v>
      </c>
      <c r="D7" s="18" t="s">
        <v>16</v>
      </c>
      <c r="E7" s="19">
        <v>60.31</v>
      </c>
      <c r="F7" s="18" t="s">
        <v>17</v>
      </c>
      <c r="G7" s="19">
        <v>1.4147</v>
      </c>
      <c r="H7" s="20">
        <f>G7/C7*100%</f>
        <v>0.0234571381197148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60.31</v>
      </c>
      <c r="D9" s="21" t="s">
        <v>21</v>
      </c>
      <c r="E9" s="19">
        <f>E7</f>
        <v>60.31</v>
      </c>
      <c r="F9" s="21" t="s">
        <v>21</v>
      </c>
      <c r="G9" s="21">
        <v>1.4147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0.902345713811972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122.25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 t="s">
        <v>39</v>
      </c>
      <c r="H15" s="50">
        <v>10</v>
      </c>
    </row>
    <row r="16" s="2" customFormat="1" ht="28" customHeight="1" spans="1:8">
      <c r="A16" s="46"/>
      <c r="B16" s="17"/>
      <c r="C16" s="10" t="s">
        <v>40</v>
      </c>
      <c r="D16" s="11" t="s">
        <v>41</v>
      </c>
      <c r="E16" s="47"/>
      <c r="F16" s="51" t="s">
        <v>42</v>
      </c>
      <c r="G16" s="52">
        <v>0.95</v>
      </c>
      <c r="H16" s="50">
        <v>10</v>
      </c>
    </row>
    <row r="17" s="2" customFormat="1" ht="28" customHeight="1" spans="1:8">
      <c r="A17" s="46"/>
      <c r="B17" s="17"/>
      <c r="C17" s="10" t="s">
        <v>43</v>
      </c>
      <c r="D17" s="11" t="s">
        <v>44</v>
      </c>
      <c r="E17" s="47"/>
      <c r="F17" s="51" t="s">
        <v>45</v>
      </c>
      <c r="G17" s="53" t="s">
        <v>46</v>
      </c>
      <c r="H17" s="50">
        <v>10</v>
      </c>
    </row>
    <row r="18" s="2" customFormat="1" ht="24" customHeight="1" spans="1:8">
      <c r="A18" s="46"/>
      <c r="B18" s="17"/>
      <c r="C18" s="10" t="s">
        <v>47</v>
      </c>
      <c r="D18" s="11" t="s">
        <v>48</v>
      </c>
      <c r="E18" s="47"/>
      <c r="F18" s="48" t="s">
        <v>49</v>
      </c>
      <c r="G18" s="53">
        <v>1.4147</v>
      </c>
      <c r="H18" s="50">
        <v>10</v>
      </c>
    </row>
    <row r="19" s="2" customFormat="1" ht="42" customHeight="1" spans="1:8">
      <c r="A19" s="46"/>
      <c r="B19" s="54" t="s">
        <v>50</v>
      </c>
      <c r="C19" s="43" t="s">
        <v>51</v>
      </c>
      <c r="D19" s="55" t="s">
        <v>14</v>
      </c>
      <c r="E19" s="56"/>
      <c r="F19" s="57">
        <v>1</v>
      </c>
      <c r="G19" s="58">
        <v>0.0234571381197148</v>
      </c>
      <c r="H19" s="59">
        <f>G19*10</f>
        <v>0.234571381197148</v>
      </c>
    </row>
    <row r="20" s="2" customFormat="1" ht="32" customHeight="1" spans="1:8">
      <c r="A20" s="46"/>
      <c r="B20" s="17" t="s">
        <v>52</v>
      </c>
      <c r="C20" s="15" t="s">
        <v>53</v>
      </c>
      <c r="D20" s="11" t="s">
        <v>54</v>
      </c>
      <c r="E20" s="47"/>
      <c r="F20" s="51" t="s">
        <v>55</v>
      </c>
      <c r="G20" s="53" t="s">
        <v>56</v>
      </c>
      <c r="H20" s="60">
        <v>20</v>
      </c>
    </row>
    <row r="21" s="2" customFormat="1" ht="34" customHeight="1" spans="1:8">
      <c r="A21" s="46"/>
      <c r="B21" s="17"/>
      <c r="C21" s="15" t="s">
        <v>57</v>
      </c>
      <c r="D21" s="11" t="s">
        <v>58</v>
      </c>
      <c r="E21" s="47"/>
      <c r="F21" s="61" t="s">
        <v>59</v>
      </c>
      <c r="G21" s="53" t="s">
        <v>58</v>
      </c>
      <c r="H21" s="60">
        <v>20</v>
      </c>
    </row>
    <row r="22" s="2" customFormat="1" ht="29.25" customHeight="1" spans="1:8">
      <c r="A22" s="46"/>
      <c r="B22" s="54" t="s">
        <v>60</v>
      </c>
      <c r="C22" s="15" t="s">
        <v>61</v>
      </c>
      <c r="D22" s="11" t="s">
        <v>62</v>
      </c>
      <c r="E22" s="47"/>
      <c r="F22" s="51" t="s">
        <v>63</v>
      </c>
      <c r="G22" s="53" t="s">
        <v>64</v>
      </c>
      <c r="H22" s="50">
        <v>10</v>
      </c>
    </row>
    <row r="23" s="2" customFormat="1" spans="1:8">
      <c r="A23" s="62"/>
      <c r="B23" s="54" t="s">
        <v>65</v>
      </c>
      <c r="C23" s="54"/>
      <c r="D23" s="54"/>
      <c r="E23" s="54"/>
      <c r="F23" s="54"/>
      <c r="G23" s="54"/>
      <c r="H23" s="63">
        <f>SUM(H15:H22)</f>
        <v>90.2345713811972</v>
      </c>
    </row>
    <row r="24" s="2" customFormat="1" ht="33" customHeight="1" spans="1:8">
      <c r="A24" s="64" t="s">
        <v>66</v>
      </c>
      <c r="B24" s="65" t="s">
        <v>67</v>
      </c>
      <c r="C24" s="66"/>
      <c r="D24" s="66"/>
      <c r="E24" s="66"/>
      <c r="F24" s="66"/>
      <c r="G24" s="66"/>
      <c r="H24" s="67"/>
    </row>
    <row r="25" s="2" customFormat="1" ht="20.25" customHeight="1" spans="1:8">
      <c r="A25" s="7" t="s">
        <v>68</v>
      </c>
      <c r="B25" s="68" t="s">
        <v>69</v>
      </c>
      <c r="C25" s="8"/>
      <c r="D25" s="8"/>
      <c r="E25" s="8"/>
      <c r="F25" s="8"/>
      <c r="G25" s="7" t="s">
        <v>70</v>
      </c>
      <c r="H25" s="68">
        <v>85990508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【党办】党组织活动经费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2026-08-24T08:12:33Z</dcterms:created>
  <dcterms:modified xsi:type="dcterms:W3CDTF">2026-08-24T08:12:34Z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B88969B2E1F14E8D971251DF3040FA31_11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