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2025年中医药传承创新发展示范项目中央财政补助资金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<sst xmlns="http://schemas.openxmlformats.org/spreadsheetml/2006/main" count="70" uniqueCount="66">
  <si>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</si>
  <si>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</si>
  <si>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</si>
  <si>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</si>
  <si>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</si>
  <si>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</si>
  <si>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</si>
  <si>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2025年中医药传承创新发展示范项目中央财政补助资金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</si>
  <si>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</si>
  <si>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</si>
  <si>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</si>
  <si>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</si>
  <si>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</si>
  <si>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</si>
  <si>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</si>
  <si>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</si>
  <si>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</si>
  <si>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</si>
  <si>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</si>
  <si>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</si>
  <si>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</si>
  <si>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</si>
  <si>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</si>
  <si>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</si>
  <si>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</si>
  <si>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</si>
  <si>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、满足临床特殊需求，弥补市场不足，保障药品供应安全与自主可控，继承与发展特色医药学经验，打造医院品牌。2、西医结合，特色鲜明、诊疗水平领先、人才结构合理、包括以心血管内科、中医针灸、康复科、心理科多学科协作的中西医结合心血管诊疗团队。</t>
  </si>
  <si>
    <t>项目围绕中医药制剂研发中心建设、多学科中西医协同服务两大核心任务落地推进，在中医药临床研究基础搭建、中西医融合诊疗体系构建、中医药技术推广与设备配置等方面取得阶段性成效，同时也存在部分建设成果尚未充分释放的问题，整体项目实施完成既定资金使用目标，达成阶段性建设效果，为后续中医药传承创新发展奠定了基础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</si>
  <si>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</si>
  <si>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</si>
  <si>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</si>
  <si>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</si>
  <si>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</si>
  <si>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</si>
  <si>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</si>
  <si>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</si>
  <si>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</si>
  <si>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非中医类别医师接受西学中培训人数</t>
  </si>
  <si>
    <r>
      <rPr>
        <sz val="10"/>
        <color rgb="FF000000"/>
        <rFont val="Calibri"/>
        <charset val="134"/>
      </rPr>
      <t>≥20</t>
    </r>
    <r>
      <rPr>
        <sz val="10"/>
        <color indexed="8"/>
        <rFont val="宋体"/>
        <charset val="134"/>
      </rPr>
      <t>人</t>
    </r>
  </si>
  <si>
    <t>质量指标</t>
  </si>
  <si>
    <t>院内中医适宜技术推广覆盖率</t>
  </si>
  <si>
    <t>≥99%</t>
  </si>
  <si>
    <t>时效指标</t>
  </si>
  <si>
    <t>心血管疾病急诊患者中西医结合诊疗启动时间</t>
  </si>
  <si>
    <r>
      <rPr>
        <sz val="10"/>
        <color rgb="FF000000"/>
        <rFont val="Calibri"/>
        <charset val="134"/>
      </rPr>
      <t>≤30</t>
    </r>
    <r>
      <rPr>
        <sz val="10"/>
        <color indexed="8"/>
        <rFont val="宋体"/>
        <charset val="134"/>
      </rPr>
      <t>分钟</t>
    </r>
  </si>
  <si>
    <t>成本指标</t>
  </si>
  <si>
    <t>项目总成本</t>
  </si>
  <si>
    <r>
      <rPr>
        <sz val="10"/>
        <color rgb="FF000000"/>
        <rFont val="Calibri"/>
        <charset val="134"/>
      </rPr>
      <t>≤41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</si>
  <si>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</si>
  <si>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</si>
  <si>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</si>
  <si>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</si>
  <si>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中医门诊量占比</t>
  </si>
  <si>
    <t>≥10%</t>
  </si>
  <si>
    <t>可持续影响指标</t>
  </si>
  <si>
    <t>特色药品自主保障率</t>
  </si>
  <si>
    <t>满意度指标
（10分）</t>
  </si>
  <si>
    <t>满意度指标</t>
  </si>
  <si>
    <t>中医门诊患者满意度</t>
  </si>
  <si>
    <t>≥96%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</si>
  <si>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</si>
  <si>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</si>
  <si>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新购置的气压治疗仪、微波治疗仪、温灸仪等设备，因投入使用时间尚短，临床应用效能尚未充分显现；科室合作时间较短，病例数据积累不足，暂未形成基于大数据的疗效分析报告。下一步开展新购置诊疗设备专项应用推广，针对气压治疗仪、微波治疗仪、温灸仪、遥测远程动态心电图、动态血压监测仪等设备，组织设备厂家技术人员与院内骨干医师开展联合培训，提升医护人员设备操作熟练度与临床应用能力；制定设备使用考核机制，明确各科室设备使用频次与应用范围，杜绝设备闲置。</t>
  </si>
  <si>
    <t>填报人：</t>
  </si>
  <si>
    <t>崔宁宁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</si>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</sst>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left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7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41</v>
      </c>
      <c r="D7" s="18" t="s">
        <v>16</v>
      </c>
      <c r="E7" s="19">
        <v>41</v>
      </c>
      <c r="F7" s="18" t="s">
        <v>17</v>
      </c>
      <c r="G7" s="19">
        <v>41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v>41</v>
      </c>
      <c r="D8" s="21" t="s">
        <v>19</v>
      </c>
      <c r="E8" s="19">
        <v>41</v>
      </c>
      <c r="F8" s="21" t="s">
        <v>20</v>
      </c>
      <c r="G8" s="19">
        <v>41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27"/>
      <c r="G11" s="28"/>
      <c r="H11" s="20">
        <f>H23/100</f>
        <v>1</v>
      </c>
    </row>
    <row r="12" s="2" customFormat="1" ht="10.5" customHeight="1" spans="1:8">
      <c r="A12" s="17"/>
      <c r="B12" s="30"/>
      <c r="C12" s="31"/>
      <c r="D12" s="32"/>
      <c r="E12" s="30"/>
      <c r="F12" s="31"/>
      <c r="G12" s="32"/>
      <c r="H12" s="33"/>
    </row>
    <row r="13" s="2" customFormat="1" ht="70" customHeight="1" spans="1:8">
      <c r="A13" s="23"/>
      <c r="B13" s="34"/>
      <c r="C13" s="35"/>
      <c r="D13" s="36"/>
      <c r="E13" s="34"/>
      <c r="F13" s="35"/>
      <c r="G13" s="36"/>
      <c r="H13" s="37"/>
    </row>
    <row r="14" s="2" customFormat="1" ht="21" customHeight="1" spans="1:8">
      <c r="A14" s="38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9"/>
      <c r="B15" s="16" t="s">
        <v>35</v>
      </c>
      <c r="C15" s="16" t="s">
        <v>36</v>
      </c>
      <c r="D15" s="40" t="s">
        <v>37</v>
      </c>
      <c r="E15" s="41"/>
      <c r="F15" s="42" t="s">
        <v>38</v>
      </c>
      <c r="G15" s="43">
        <v>24</v>
      </c>
      <c r="H15" s="44">
        <v>10</v>
      </c>
    </row>
    <row r="16" s="2" customFormat="1" ht="28" customHeight="1" spans="1:8">
      <c r="A16" s="39"/>
      <c r="B16" s="17"/>
      <c r="C16" s="10" t="s">
        <v>39</v>
      </c>
      <c r="D16" s="40" t="s">
        <v>40</v>
      </c>
      <c r="E16" s="41"/>
      <c r="F16" s="42" t="s">
        <v>41</v>
      </c>
      <c r="G16" s="45">
        <v>99</v>
      </c>
      <c r="H16" s="44">
        <v>10</v>
      </c>
    </row>
    <row r="17" s="2" customFormat="1" ht="28" customHeight="1" spans="1:8">
      <c r="A17" s="39"/>
      <c r="B17" s="17"/>
      <c r="C17" s="10" t="s">
        <v>42</v>
      </c>
      <c r="D17" s="40" t="s">
        <v>43</v>
      </c>
      <c r="E17" s="41"/>
      <c r="F17" s="42" t="s">
        <v>44</v>
      </c>
      <c r="G17" s="45">
        <v>28</v>
      </c>
      <c r="H17" s="44">
        <v>10</v>
      </c>
    </row>
    <row r="18" s="2" customFormat="1" ht="24" customHeight="1" spans="1:8">
      <c r="A18" s="39"/>
      <c r="B18" s="17"/>
      <c r="C18" s="10" t="s">
        <v>45</v>
      </c>
      <c r="D18" s="40" t="s">
        <v>46</v>
      </c>
      <c r="E18" s="41"/>
      <c r="F18" s="42" t="s">
        <v>47</v>
      </c>
      <c r="G18" s="45">
        <v>41</v>
      </c>
      <c r="H18" s="44">
        <v>10</v>
      </c>
    </row>
    <row r="19" s="2" customFormat="1" ht="42" customHeight="1" spans="1:8">
      <c r="A19" s="39"/>
      <c r="B19" s="46" t="s">
        <v>48</v>
      </c>
      <c r="C19" s="36" t="s">
        <v>49</v>
      </c>
      <c r="D19" s="40" t="s">
        <v>14</v>
      </c>
      <c r="E19" s="41"/>
      <c r="F19" s="47">
        <v>1</v>
      </c>
      <c r="G19" s="47">
        <v>1</v>
      </c>
      <c r="H19" s="48">
        <f>G19*10</f>
        <v>10</v>
      </c>
    </row>
    <row r="20" s="2" customFormat="1" ht="32" customHeight="1" spans="1:8">
      <c r="A20" s="39"/>
      <c r="B20" s="17" t="s">
        <v>50</v>
      </c>
      <c r="C20" s="15" t="s">
        <v>51</v>
      </c>
      <c r="D20" s="40" t="s">
        <v>52</v>
      </c>
      <c r="E20" s="41"/>
      <c r="F20" s="42" t="s">
        <v>53</v>
      </c>
      <c r="G20" s="45">
        <v>12.39</v>
      </c>
      <c r="H20" s="44">
        <v>20</v>
      </c>
    </row>
    <row r="21" s="2" customFormat="1" ht="34" customHeight="1" spans="1:8">
      <c r="A21" s="39"/>
      <c r="B21" s="17"/>
      <c r="C21" s="15" t="s">
        <v>54</v>
      </c>
      <c r="D21" s="40" t="s">
        <v>55</v>
      </c>
      <c r="E21" s="41"/>
      <c r="F21" s="42" t="s">
        <v>41</v>
      </c>
      <c r="G21" s="45">
        <v>99</v>
      </c>
      <c r="H21" s="44">
        <v>20</v>
      </c>
    </row>
    <row r="22" s="2" customFormat="1" ht="39" customHeight="1" spans="1:8">
      <c r="A22" s="39"/>
      <c r="B22" s="46" t="s">
        <v>56</v>
      </c>
      <c r="C22" s="15" t="s">
        <v>57</v>
      </c>
      <c r="D22" s="40" t="s">
        <v>58</v>
      </c>
      <c r="E22" s="41"/>
      <c r="F22" s="42" t="s">
        <v>59</v>
      </c>
      <c r="G22" s="45">
        <v>97</v>
      </c>
      <c r="H22" s="44">
        <v>10</v>
      </c>
    </row>
    <row r="23" s="2" customFormat="1" spans="1:8">
      <c r="A23" s="49"/>
      <c r="B23" s="46" t="s">
        <v>60</v>
      </c>
      <c r="C23" s="46"/>
      <c r="D23" s="46"/>
      <c r="E23" s="46"/>
      <c r="F23" s="46"/>
      <c r="G23" s="46"/>
      <c r="H23" s="50">
        <f>SUM(H15:H22)</f>
        <v>100</v>
      </c>
    </row>
    <row r="24" s="2" customFormat="1" ht="67" customHeight="1" spans="1:8">
      <c r="A24" s="51" t="s">
        <v>61</v>
      </c>
      <c r="B24" s="52" t="s">
        <v>62</v>
      </c>
      <c r="C24" s="53"/>
      <c r="D24" s="53"/>
      <c r="E24" s="53"/>
      <c r="F24" s="53"/>
      <c r="G24" s="53"/>
      <c r="H24" s="54"/>
    </row>
    <row r="25" s="2" customFormat="1" ht="20.25" customHeight="1" spans="1:8">
      <c r="A25" s="7" t="s">
        <v>63</v>
      </c>
      <c r="B25" s="55" t="s">
        <v>64</v>
      </c>
      <c r="C25" s="8"/>
      <c r="D25" s="8"/>
      <c r="E25" s="8"/>
      <c r="F25" s="8"/>
      <c r="G25" s="7" t="s">
        <v>65</v>
      </c>
      <c r="H25" s="55">
        <v>85990903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【医务】2025年中医药传承创新发展示范项目中央财政补助资金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2026-08-24T08:12:28Z</dcterms:created>
  <dcterms:modified xsi:type="dcterms:W3CDTF">2026-08-24T08:12:28Z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0434A43A4A7B444AA47A7948FB686738_11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