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医务】2025年中医药传承创新发展示范项目省级资金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<sst xmlns="http://schemas.openxmlformats.org/spreadsheetml/2006/main" count="76" uniqueCount="68">
  <si>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</si>
  <si>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</si>
  <si>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</si>
  <si>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</si>
  <si>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</si>
  <si>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</si>
  <si>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</si>
  <si>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2025年中医药传承创新发展示范项目省级资金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</si>
  <si>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</si>
  <si>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</si>
  <si>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</si>
  <si>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</si>
  <si>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</si>
  <si>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</si>
  <si>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</si>
  <si>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</si>
  <si>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</si>
  <si>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</si>
  <si>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</si>
  <si>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</si>
  <si>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</si>
  <si>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</si>
  <si>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</si>
  <si>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</si>
  <si>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</si>
  <si>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</si>
  <si>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年度内完成骨干中医师师承项目申报;完成1个院内制剂的申报材料编制、提交及审批对接，确保流程合规、资料完备。依托多学科协作机制，完成中西医结合心脏专科的建设规划落地;打造市级及以上中医优势专科。</t>
  </si>
  <si>
    <t>未到项目开展年度。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</si>
  <si>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</si>
  <si>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</si>
  <si>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</si>
  <si>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</si>
  <si>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</si>
  <si>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</si>
  <si>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</si>
  <si>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</si>
  <si>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</si>
  <si>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非中医类别医师接受西学中培训人数</t>
  </si>
  <si>
    <t>≥50人</t>
  </si>
  <si>
    <t>（满分10）</t>
  </si>
  <si>
    <t>质量指标</t>
  </si>
  <si>
    <t>院内中医适宜技术推广覆盖率</t>
  </si>
  <si>
    <t>≥99%</t>
  </si>
  <si>
    <t>时效指标</t>
  </si>
  <si>
    <t>心血管疾病急诊患者中西医结合诊疗启动时间</t>
  </si>
  <si>
    <t>≤30分钟</t>
  </si>
  <si>
    <t>成本指标</t>
  </si>
  <si>
    <t>项目总成本</t>
  </si>
  <si>
    <t>≤100万元</t>
  </si>
  <si>
    <t>预算执行率指标
（10分）</t>
  </si>
  <si>
    <t>预算执行率</t>
  </si>
  <si>
    <t>效益指标（40分）</t>
  </si>
  <si>
    <t>社会效益指标</t>
  </si>
  <si>
    <t>中医药健康知识普及人次</t>
  </si>
  <si>
    <r>
      <rPr>
        <sz val="10"/>
        <color rgb="FF000000"/>
        <rFont val="Calibri"/>
        <charset val="134"/>
      </rPr>
      <t>≥3</t>
    </r>
    <r>
      <rPr>
        <sz val="10"/>
        <color indexed="8"/>
        <rFont val="宋体"/>
        <charset val="134"/>
      </rPr>
      <t>万人次</t>
    </r>
  </si>
  <si>
    <r>
      <rPr>
        <sz val="10"/>
        <color rgb="FF000000"/>
        <rFont val="宋体"/>
        <charset val="134"/>
      </rPr>
      <t>（满分</t>
    </r>
    <r>
      <rPr>
        <sz val="10"/>
        <color indexed="8"/>
        <rFont val="Calibri"/>
        <charset val="134"/>
      </rPr>
      <t>20</t>
    </r>
    <r>
      <rPr>
        <sz val="10"/>
        <color indexed="8"/>
        <rFont val="宋体"/>
        <charset val="134"/>
      </rPr>
      <t>）</t>
    </r>
  </si>
  <si>
    <t>可持续影响指标</t>
  </si>
  <si>
    <t>中医药特色制剂研发长效机制建立度</t>
  </si>
  <si>
    <t>≥90%</t>
  </si>
  <si>
    <t>满意度指标
（10分）</t>
  </si>
  <si>
    <t>满意度指标</t>
  </si>
  <si>
    <t>专科患者综合满意度</t>
  </si>
  <si>
    <t>≥98%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</si>
  <si>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</si>
  <si>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</si>
  <si>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该项目为2026年度项目，根据财政局要求，将该笔资金做到2025年度结转2026年使用，故项目未开展。</t>
  </si>
  <si>
    <t>填报人：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</si>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</sst>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宋体"/>
      <charset val="134"/>
    </font>
    <font>
      <sz val="11"/>
      <name val="宋体"/>
      <charset val="134"/>
      <scheme val="minor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6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4" borderId="26" applyNumberFormat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H200"/>
  <sheetViews>
    <sheetView tabSelected="1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2" customFormat="1" ht="24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ht="21" customHeight="1" spans="1:8">
      <c r="A7" s="16"/>
      <c r="B7" s="17" t="s">
        <v>15</v>
      </c>
      <c r="C7" s="18">
        <v>100</v>
      </c>
      <c r="D7" s="17" t="s">
        <v>16</v>
      </c>
      <c r="E7" s="18">
        <v>100</v>
      </c>
      <c r="F7" s="17" t="s">
        <v>17</v>
      </c>
      <c r="G7" s="18">
        <v>0</v>
      </c>
      <c r="H7" s="19">
        <f>G7/C7*100%</f>
        <v>0</v>
      </c>
    </row>
    <row r="8" s="2" customFormat="1" ht="27" customHeight="1" spans="1:8">
      <c r="A8" s="16"/>
      <c r="B8" s="20" t="s">
        <v>18</v>
      </c>
      <c r="C8" s="18">
        <v>100</v>
      </c>
      <c r="D8" s="20" t="s">
        <v>19</v>
      </c>
      <c r="E8" s="18">
        <v>100</v>
      </c>
      <c r="F8" s="20" t="s">
        <v>20</v>
      </c>
      <c r="G8" s="18"/>
      <c r="H8" s="21"/>
    </row>
    <row r="9" s="2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ht="23.25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ht="6" customHeight="1" spans="1:8">
      <c r="A11" s="16"/>
      <c r="B11" s="25" t="s">
        <v>26</v>
      </c>
      <c r="C11" s="26"/>
      <c r="D11" s="27"/>
      <c r="E11" s="28" t="s">
        <v>27</v>
      </c>
      <c r="F11" s="26"/>
      <c r="G11" s="27"/>
      <c r="H11" s="19">
        <f>H23/100</f>
        <v>0</v>
      </c>
    </row>
    <row r="12" s="2" customFormat="1" ht="10.5" customHeight="1" spans="1:8">
      <c r="A12" s="16"/>
      <c r="B12" s="29"/>
      <c r="C12" s="30"/>
      <c r="D12" s="31"/>
      <c r="E12" s="29"/>
      <c r="F12" s="30"/>
      <c r="G12" s="31"/>
      <c r="H12" s="32"/>
    </row>
    <row r="13" s="2" customFormat="1" ht="72" customHeight="1" spans="1:8">
      <c r="A13" s="22"/>
      <c r="B13" s="33"/>
      <c r="C13" s="34"/>
      <c r="D13" s="35"/>
      <c r="E13" s="33"/>
      <c r="F13" s="34"/>
      <c r="G13" s="35"/>
      <c r="H13" s="36"/>
    </row>
    <row r="14" s="2" customFormat="1" ht="21" customHeight="1" spans="1:8">
      <c r="A14" s="37" t="s">
        <v>28</v>
      </c>
      <c r="B14" s="10" t="s">
        <v>29</v>
      </c>
      <c r="C14" s="10" t="s">
        <v>30</v>
      </c>
      <c r="D14" s="11" t="s">
        <v>31</v>
      </c>
      <c r="E14" s="14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38"/>
      <c r="B15" s="15" t="s">
        <v>35</v>
      </c>
      <c r="C15" s="15" t="s">
        <v>36</v>
      </c>
      <c r="D15" s="39" t="s">
        <v>37</v>
      </c>
      <c r="E15" s="40"/>
      <c r="F15" s="41" t="s">
        <v>38</v>
      </c>
      <c r="G15" s="42">
        <v>0</v>
      </c>
      <c r="H15" s="10" t="s">
        <v>39</v>
      </c>
    </row>
    <row r="16" s="2" customFormat="1" ht="28" customHeight="1" spans="1:8">
      <c r="A16" s="38"/>
      <c r="B16" s="16"/>
      <c r="C16" s="10" t="s">
        <v>40</v>
      </c>
      <c r="D16" s="39" t="s">
        <v>41</v>
      </c>
      <c r="E16" s="40"/>
      <c r="F16" s="41" t="s">
        <v>42</v>
      </c>
      <c r="G16" s="43">
        <v>0</v>
      </c>
      <c r="H16" s="10" t="s">
        <v>39</v>
      </c>
    </row>
    <row r="17" s="2" customFormat="1" ht="28" customHeight="1" spans="1:8">
      <c r="A17" s="38"/>
      <c r="B17" s="16"/>
      <c r="C17" s="10" t="s">
        <v>43</v>
      </c>
      <c r="D17" s="39" t="s">
        <v>44</v>
      </c>
      <c r="E17" s="40"/>
      <c r="F17" s="41" t="s">
        <v>45</v>
      </c>
      <c r="G17" s="43">
        <v>0</v>
      </c>
      <c r="H17" s="10" t="s">
        <v>39</v>
      </c>
    </row>
    <row r="18" s="2" customFormat="1" ht="24" customHeight="1" spans="1:8">
      <c r="A18" s="38"/>
      <c r="B18" s="16"/>
      <c r="C18" s="10" t="s">
        <v>46</v>
      </c>
      <c r="D18" s="39" t="s">
        <v>47</v>
      </c>
      <c r="E18" s="40"/>
      <c r="F18" s="41" t="s">
        <v>48</v>
      </c>
      <c r="G18" s="43">
        <v>0</v>
      </c>
      <c r="H18" s="10" t="s">
        <v>39</v>
      </c>
    </row>
    <row r="19" s="2" customFormat="1" ht="42" customHeight="1" spans="1:8">
      <c r="A19" s="38"/>
      <c r="B19" s="44" t="s">
        <v>49</v>
      </c>
      <c r="C19" s="35" t="s">
        <v>50</v>
      </c>
      <c r="D19" s="39" t="s">
        <v>14</v>
      </c>
      <c r="E19" s="40"/>
      <c r="F19" s="45">
        <v>1</v>
      </c>
      <c r="G19" s="46">
        <v>0</v>
      </c>
      <c r="H19" s="47">
        <f>G19*10</f>
        <v>0</v>
      </c>
    </row>
    <row r="20" s="2" customFormat="1" ht="32" customHeight="1" spans="1:8">
      <c r="A20" s="38"/>
      <c r="B20" s="16" t="s">
        <v>51</v>
      </c>
      <c r="C20" s="14" t="s">
        <v>52</v>
      </c>
      <c r="D20" s="39" t="s">
        <v>53</v>
      </c>
      <c r="E20" s="40"/>
      <c r="F20" s="46" t="s">
        <v>54</v>
      </c>
      <c r="G20" s="43">
        <v>0</v>
      </c>
      <c r="H20" s="10" t="s">
        <v>55</v>
      </c>
    </row>
    <row r="21" s="2" customFormat="1" ht="34" customHeight="1" spans="1:8">
      <c r="A21" s="38"/>
      <c r="B21" s="16"/>
      <c r="C21" s="14" t="s">
        <v>56</v>
      </c>
      <c r="D21" s="39" t="s">
        <v>57</v>
      </c>
      <c r="E21" s="40"/>
      <c r="F21" s="46" t="s">
        <v>58</v>
      </c>
      <c r="G21" s="43">
        <v>0</v>
      </c>
      <c r="H21" s="10" t="s">
        <v>55</v>
      </c>
    </row>
    <row r="22" s="2" customFormat="1" ht="39" customHeight="1" spans="1:8">
      <c r="A22" s="38"/>
      <c r="B22" s="44" t="s">
        <v>59</v>
      </c>
      <c r="C22" s="14" t="s">
        <v>60</v>
      </c>
      <c r="D22" s="39" t="s">
        <v>61</v>
      </c>
      <c r="E22" s="40"/>
      <c r="F22" s="46" t="s">
        <v>62</v>
      </c>
      <c r="G22" s="43">
        <v>0</v>
      </c>
      <c r="H22" s="10" t="s">
        <v>39</v>
      </c>
    </row>
    <row r="23" s="2" customFormat="1" spans="1:8">
      <c r="A23" s="48"/>
      <c r="B23" s="44" t="s">
        <v>63</v>
      </c>
      <c r="C23" s="44"/>
      <c r="D23" s="44"/>
      <c r="E23" s="44"/>
      <c r="F23" s="44"/>
      <c r="G23" s="44"/>
      <c r="H23" s="49">
        <f>SUM(H15:H22)</f>
        <v>0</v>
      </c>
    </row>
    <row r="24" s="2" customFormat="1" ht="33" customHeight="1" spans="1:8">
      <c r="A24" s="50" t="s">
        <v>64</v>
      </c>
      <c r="B24" s="51" t="s">
        <v>65</v>
      </c>
      <c r="C24" s="52"/>
      <c r="D24" s="52"/>
      <c r="E24" s="52"/>
      <c r="F24" s="52"/>
      <c r="G24" s="52"/>
      <c r="H24" s="53"/>
    </row>
    <row r="25" s="2" customFormat="1" ht="20.25" customHeight="1" spans="1:8">
      <c r="A25" s="7" t="s">
        <v>66</v>
      </c>
      <c r="B25" s="8"/>
      <c r="C25" s="8"/>
      <c r="D25" s="8"/>
      <c r="E25" s="8"/>
      <c r="F25" s="8"/>
      <c r="G25" s="7" t="s">
        <v>67</v>
      </c>
      <c r="H25" s="8"/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【医务】2025年中医药传承创新发展示范项目省级资金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2026-08-24T08:12:28Z</dcterms:created>
  <dcterms:modified xsi:type="dcterms:W3CDTF">2026-08-24T08:12:28Z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A27880D5BEA4491495106205A170C9D2_11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