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2025年中央财政重大公共卫生服务补助资金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<sst xmlns="http://schemas.openxmlformats.org/spreadsheetml/2006/main" count="72" uniqueCount="69">
  <si>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</si>
  <si>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</si>
  <si>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</si>
  <si>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</si>
  <si>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</si>
  <si>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</si>
  <si>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</si>
  <si>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2025年中央财政重大公共卫生服务补助资金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</si>
  <si>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</si>
  <si>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</si>
  <si>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</si>
  <si>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</si>
  <si>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</si>
  <si>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</si>
  <si>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</si>
  <si>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</si>
  <si>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</si>
  <si>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</si>
  <si>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</si>
  <si>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</si>
  <si>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</si>
  <si>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</si>
  <si>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</si>
  <si>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</si>
  <si>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</si>
  <si>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</si>
  <si>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推广心脑血管疾病等重点慢性病早起筛查和干预适宜技术，加强慢性病防控能力建设。</t>
  </si>
  <si>
    <t>我院2025年度项目任务量社区、乡镇（院外筛查）及院内综合干预共计4125人。社区、乡镇(院外)常住居民任务2970例，实际完成3325例；其中院外中高危随访完成1762人。脑卒中高危人群院内综合干预任务1155例，实际完成1455例。其中院内建档病人做院后综合干预共完成1464人。数据全部上报通过国家数据中心平台提交审核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</si>
  <si>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</si>
  <si>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</si>
  <si>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</si>
  <si>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</si>
  <si>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</si>
  <si>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</si>
  <si>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</si>
  <si>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</si>
  <si>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</si>
  <si>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院内随访及社区随访例数</t>
  </si>
  <si>
    <t>≥2200项</t>
  </si>
  <si>
    <t>质量指标</t>
  </si>
  <si>
    <t>随访数据完整可靠性</t>
  </si>
  <si>
    <t>≥99.00%</t>
  </si>
  <si>
    <t>时效指标</t>
  </si>
  <si>
    <t>按照脑防委要求按时完成</t>
  </si>
  <si>
    <t>2025年12月31日前完成</t>
  </si>
  <si>
    <t>成本指标</t>
  </si>
  <si>
    <t>项目总成本</t>
  </si>
  <si>
    <t>≤19.30万元</t>
  </si>
  <si>
    <t>预算执行率指标
（10分）</t>
  </si>
  <si>
    <t>预算执行率</t>
  </si>
  <si>
    <t>效益指标（40分）</t>
  </si>
  <si>
    <t>社会效益指标</t>
  </si>
  <si>
    <t>做好脑卒中高危人群随访、筛查</t>
  </si>
  <si>
    <t>进一步提高居民对脑卒中危险因素的认识</t>
  </si>
  <si>
    <t>深化居民对脑卒中相关危险因素的认知程度</t>
  </si>
  <si>
    <t>可持续影响指标</t>
  </si>
  <si>
    <t>减少脑卒中的发生</t>
  </si>
  <si>
    <t>进一步减少脑卒中的发生</t>
  </si>
  <si>
    <t>持续减少脑卒中的发病</t>
  </si>
  <si>
    <t>满意度指标
（10分）</t>
  </si>
  <si>
    <t>满意度指标</t>
  </si>
  <si>
    <t>参与人员投诉次数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</si>
  <si>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</si>
  <si>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</si>
  <si>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</si>
  <si>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项目筛查多集中于40岁以上人群，对近年来发病趋势明显的30-39岁青年群体覆盖不足，该群体中高血压、代谢异常等危险因素突出，却未被纳入常规筛查范围，导致青年卒中隐患未能及时识别。下一步要扩大筛查范围，聚焦重点人群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</si>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</sst>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left" vertical="top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7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19.3</v>
      </c>
      <c r="D7" s="17" t="s">
        <v>16</v>
      </c>
      <c r="E7" s="18">
        <v>19.3</v>
      </c>
      <c r="F7" s="17" t="s">
        <v>17</v>
      </c>
      <c r="G7" s="18">
        <v>19.3</v>
      </c>
      <c r="H7" s="19">
        <f>G7/C7*100%</f>
        <v>1</v>
      </c>
    </row>
    <row r="8" s="2" customFormat="1" ht="27" customHeight="1" spans="1:8">
      <c r="A8" s="16"/>
      <c r="B8" s="20" t="s">
        <v>18</v>
      </c>
      <c r="C8" s="18">
        <v>19.3</v>
      </c>
      <c r="D8" s="20" t="s">
        <v>19</v>
      </c>
      <c r="E8" s="18">
        <v>19.3</v>
      </c>
      <c r="F8" s="20" t="s">
        <v>20</v>
      </c>
      <c r="G8" s="18">
        <v>19.3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6"/>
      <c r="G11" s="27"/>
      <c r="H11" s="19">
        <f>H23/100</f>
        <v>0.98</v>
      </c>
    </row>
    <row r="12" s="2" customFormat="1" ht="10.5" customHeight="1" spans="1:8">
      <c r="A12" s="16"/>
      <c r="B12" s="29"/>
      <c r="C12" s="30"/>
      <c r="D12" s="31"/>
      <c r="E12" s="29"/>
      <c r="F12" s="30"/>
      <c r="G12" s="31"/>
      <c r="H12" s="32"/>
    </row>
    <row r="13" s="2" customFormat="1" ht="39" customHeight="1" spans="1:8">
      <c r="A13" s="22"/>
      <c r="B13" s="33"/>
      <c r="C13" s="34"/>
      <c r="D13" s="35"/>
      <c r="E13" s="33"/>
      <c r="F13" s="34"/>
      <c r="G13" s="35"/>
      <c r="H13" s="36"/>
    </row>
    <row r="14" s="2" customFormat="1" ht="21" customHeight="1" spans="1:8">
      <c r="A14" s="37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8"/>
      <c r="B15" s="15" t="s">
        <v>35</v>
      </c>
      <c r="C15" s="15" t="s">
        <v>36</v>
      </c>
      <c r="D15" s="39" t="s">
        <v>37</v>
      </c>
      <c r="E15" s="40"/>
      <c r="F15" s="41" t="s">
        <v>38</v>
      </c>
      <c r="G15" s="42">
        <v>4780</v>
      </c>
      <c r="H15" s="43">
        <v>10</v>
      </c>
    </row>
    <row r="16" s="2" customFormat="1" ht="28" customHeight="1" spans="1:8">
      <c r="A16" s="38"/>
      <c r="B16" s="16"/>
      <c r="C16" s="10" t="s">
        <v>39</v>
      </c>
      <c r="D16" s="39" t="s">
        <v>40</v>
      </c>
      <c r="E16" s="40"/>
      <c r="F16" s="41" t="s">
        <v>41</v>
      </c>
      <c r="G16" s="44">
        <v>99</v>
      </c>
      <c r="H16" s="43">
        <v>10</v>
      </c>
    </row>
    <row r="17" s="2" customFormat="1" ht="28" customHeight="1" spans="1:8">
      <c r="A17" s="38"/>
      <c r="B17" s="16"/>
      <c r="C17" s="10" t="s">
        <v>42</v>
      </c>
      <c r="D17" s="39" t="s">
        <v>43</v>
      </c>
      <c r="E17" s="40"/>
      <c r="F17" s="41" t="s">
        <v>44</v>
      </c>
      <c r="G17" s="44">
        <v>100</v>
      </c>
      <c r="H17" s="43">
        <v>10</v>
      </c>
    </row>
    <row r="18" s="2" customFormat="1" ht="24" customHeight="1" spans="1:8">
      <c r="A18" s="38"/>
      <c r="B18" s="16"/>
      <c r="C18" s="10" t="s">
        <v>45</v>
      </c>
      <c r="D18" s="39" t="s">
        <v>46</v>
      </c>
      <c r="E18" s="40"/>
      <c r="F18" s="41" t="s">
        <v>47</v>
      </c>
      <c r="G18" s="44">
        <v>19.3</v>
      </c>
      <c r="H18" s="43">
        <v>10</v>
      </c>
    </row>
    <row r="19" s="2" customFormat="1" ht="42" customHeight="1" spans="1:8">
      <c r="A19" s="38"/>
      <c r="B19" s="45" t="s">
        <v>48</v>
      </c>
      <c r="C19" s="35" t="s">
        <v>49</v>
      </c>
      <c r="D19" s="39" t="s">
        <v>14</v>
      </c>
      <c r="E19" s="40"/>
      <c r="F19" s="46">
        <v>1</v>
      </c>
      <c r="G19" s="46">
        <v>1</v>
      </c>
      <c r="H19" s="47">
        <f>G19*10</f>
        <v>10</v>
      </c>
    </row>
    <row r="20" s="2" customFormat="1" ht="32" customHeight="1" spans="1:8">
      <c r="A20" s="38"/>
      <c r="B20" s="16" t="s">
        <v>50</v>
      </c>
      <c r="C20" s="14" t="s">
        <v>51</v>
      </c>
      <c r="D20" s="39" t="s">
        <v>52</v>
      </c>
      <c r="E20" s="40"/>
      <c r="F20" s="48" t="s">
        <v>53</v>
      </c>
      <c r="G20" s="44" t="s">
        <v>54</v>
      </c>
      <c r="H20" s="43">
        <v>19</v>
      </c>
    </row>
    <row r="21" s="2" customFormat="1" ht="34" customHeight="1" spans="1:8">
      <c r="A21" s="38"/>
      <c r="B21" s="16"/>
      <c r="C21" s="14" t="s">
        <v>55</v>
      </c>
      <c r="D21" s="39" t="s">
        <v>56</v>
      </c>
      <c r="E21" s="40"/>
      <c r="F21" s="48" t="s">
        <v>57</v>
      </c>
      <c r="G21" s="44" t="s">
        <v>58</v>
      </c>
      <c r="H21" s="43">
        <v>19</v>
      </c>
    </row>
    <row r="22" s="2" customFormat="1" ht="39" customHeight="1" spans="1:8">
      <c r="A22" s="38"/>
      <c r="B22" s="45" t="s">
        <v>59</v>
      </c>
      <c r="C22" s="14" t="s">
        <v>60</v>
      </c>
      <c r="D22" s="39" t="s">
        <v>61</v>
      </c>
      <c r="E22" s="40"/>
      <c r="F22" s="49" t="s">
        <v>62</v>
      </c>
      <c r="G22" s="44">
        <v>0</v>
      </c>
      <c r="H22" s="43">
        <v>10</v>
      </c>
    </row>
    <row r="23" s="2" customFormat="1" spans="1:8">
      <c r="A23" s="50"/>
      <c r="B23" s="45" t="s">
        <v>63</v>
      </c>
      <c r="C23" s="45"/>
      <c r="D23" s="45"/>
      <c r="E23" s="45"/>
      <c r="F23" s="45"/>
      <c r="G23" s="45"/>
      <c r="H23" s="51">
        <f>SUM(H15:H22)</f>
        <v>98</v>
      </c>
    </row>
    <row r="24" s="2" customFormat="1" ht="45" customHeight="1" spans="1:8">
      <c r="A24" s="52" t="s">
        <v>64</v>
      </c>
      <c r="B24" s="53" t="s">
        <v>65</v>
      </c>
      <c r="C24" s="54"/>
      <c r="D24" s="54"/>
      <c r="E24" s="54"/>
      <c r="F24" s="54"/>
      <c r="G24" s="54"/>
      <c r="H24" s="55"/>
    </row>
    <row r="25" s="2" customFormat="1" ht="20.25" customHeight="1" spans="1:8">
      <c r="A25" s="7" t="s">
        <v>66</v>
      </c>
      <c r="B25" s="56" t="s">
        <v>67</v>
      </c>
      <c r="C25" s="8"/>
      <c r="D25" s="8"/>
      <c r="E25" s="8"/>
      <c r="F25" s="8"/>
      <c r="G25" s="7" t="s">
        <v>68</v>
      </c>
      <c r="H25" s="56">
        <v>85990903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【医务】2025年中央财政重大公共卫生服务补助资金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2026-08-24T08:12:27Z</dcterms:created>
  <dcterms:modified xsi:type="dcterms:W3CDTF">2026-08-24T08:12:27Z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37189E544D21476E85939FC9B2CF3934_11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