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2025年公立医院改革与高质量发展示范项目市级补助资金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<sst xmlns="http://schemas.openxmlformats.org/spreadsheetml/2006/main" count="72" uniqueCount="66">
  <si>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</si>
  <si>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</si>
  <si>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</si>
  <si>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</si>
  <si>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</si>
  <si>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</si>
  <si>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</si>
  <si>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2025年公立医院改革与高质量发展示范项目市级补助资金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</si>
  <si>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</si>
  <si>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</si>
  <si>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</si>
  <si>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</si>
  <si>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</si>
  <si>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</si>
  <si>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</si>
  <si>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</si>
  <si>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</si>
  <si>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</si>
  <si>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</si>
  <si>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</si>
  <si>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</si>
  <si>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</si>
  <si>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</si>
  <si>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</si>
  <si>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</si>
  <si>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</si>
  <si>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优化学科团队，发挥团队力量，增强科技创新能力，加强学科人才培养与梯度建设，着力推动医学科技创新和科技成果转化，进一步促进医疗服务水平的提升。带动提升区域内的创伤救治水平降低致残率、致死率，保护人民群众健康生活发挥重要作用。发挥公立医院优势，合理安排、整合、有效利用区域内医疗资源，缩短医疗流程，降低能源消耗，提高人力、物力、财力的使用效率，使群众获得最大的医疗服务收益。</t>
  </si>
  <si>
    <t>智慧医疗与服务深度融合：构建了覆盖诊疗全流程的信息化体系，无纸化病案管理、互联网医院等项目落地见效，既提升了医疗质量与安全管控水平，又通过智慧门诊、检查预约等功能优化了患者就医体验，实现医疗效率与服务质量双提升。
专科建设与资源协同提质：深化与顶级医院合作，借力专家资源强化重点专科建设；完善创伤救治网络，实现院前-急诊-专科-康复一体化服务，同时通过设备更新与维保保障，为专科发展筑牢硬件基础，区域医疗辐射带动作用进一步增强。
人才与学科建设双向赋能：建立"培养+使用+激励"的人才引培机制，结合重点学科申报与科研项目开展，推动人才素质与学科水平同步提升，形成"人才支撑学科、学科集聚人才"的良性循环。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</si>
  <si>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</si>
  <si>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</si>
  <si>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</si>
  <si>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</si>
  <si>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</si>
  <si>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</si>
  <si>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</si>
  <si>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</si>
  <si>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</si>
  <si>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培育发展重点学科数量</t>
  </si>
  <si>
    <t>≥2个</t>
  </si>
  <si>
    <t>质量指标</t>
  </si>
  <si>
    <t>学科年度建设成效</t>
  </si>
  <si>
    <t>≥99%</t>
  </si>
  <si>
    <t>时效指标</t>
  </si>
  <si>
    <t>项目按时完成率</t>
  </si>
  <si>
    <t>成本指标</t>
  </si>
  <si>
    <t>项目总成本</t>
  </si>
  <si>
    <t>≤1699.4万元</t>
  </si>
  <si>
    <t>预算执行率指标
（10分）</t>
  </si>
  <si>
    <t>预算执行率</t>
  </si>
  <si>
    <t>效益指标（40分）</t>
  </si>
  <si>
    <t>社会效益指标</t>
  </si>
  <si>
    <t>群众享受到各项服务提升度</t>
  </si>
  <si>
    <t>群众对各项服务的获得感显著提升</t>
  </si>
  <si>
    <t>可持续影响指标</t>
  </si>
  <si>
    <t>专科医疗服务能力提升</t>
  </si>
  <si>
    <t>专科综合服务能力得到有效提升</t>
  </si>
  <si>
    <t>满意度指标
（10分）</t>
  </si>
  <si>
    <t>满意度指标</t>
  </si>
  <si>
    <t>人民群众满意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</si>
  <si>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</si>
  <si>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</si>
  <si>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</si>
  <si>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资金保障压力仍存：专项经费虽已按规划分配，但部分设备购置、信息化深度建设等项目仍需持续投入，且医院运营发展过程中其他刚性支出较多，资金统筹使用压力较大。
学科与人才短板待补：重点专科的特色优势与核心竞争力仍需强化，科研创新能力、重大疾病诊疗水平有待进一步提升；高端领军人才与紧缺专业人才引育难度较大，人才队伍结构优化速度需加快。   下一步持续强化专科与科研建设：深化与安贞医院等优质资源合作，聚焦重点专科短板，引进先进技术与诊疗理念；加大科研经费投入，鼓励申报高层次课题，推动科研成果转化，提升学科核心竞争力。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</si>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</sst>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1699.4</v>
      </c>
      <c r="D7" s="18" t="s">
        <v>16</v>
      </c>
      <c r="E7" s="19">
        <v>1699.4</v>
      </c>
      <c r="F7" s="18" t="s">
        <v>17</v>
      </c>
      <c r="G7" s="19">
        <v>1699.4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f t="shared" ref="C8:G8" si="0">C7</f>
        <v>1699.4</v>
      </c>
      <c r="D8" s="21" t="s">
        <v>19</v>
      </c>
      <c r="E8" s="19">
        <f t="shared" si="0"/>
        <v>1699.4</v>
      </c>
      <c r="F8" s="21" t="s">
        <v>20</v>
      </c>
      <c r="G8" s="19">
        <f t="shared" si="0"/>
        <v>1699.4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0.98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91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48" t="s">
        <v>37</v>
      </c>
      <c r="E15" s="49"/>
      <c r="F15" s="50" t="s">
        <v>38</v>
      </c>
      <c r="G15" s="51">
        <v>2</v>
      </c>
      <c r="H15" s="52">
        <v>10</v>
      </c>
    </row>
    <row r="16" s="2" customFormat="1" ht="28" customHeight="1" spans="1:8">
      <c r="A16" s="47"/>
      <c r="B16" s="17"/>
      <c r="C16" s="10" t="s">
        <v>39</v>
      </c>
      <c r="D16" s="48" t="s">
        <v>40</v>
      </c>
      <c r="E16" s="49"/>
      <c r="F16" s="53" t="s">
        <v>41</v>
      </c>
      <c r="G16" s="54">
        <v>100</v>
      </c>
      <c r="H16" s="52">
        <v>10</v>
      </c>
    </row>
    <row r="17" s="2" customFormat="1" ht="28" customHeight="1" spans="1:8">
      <c r="A17" s="47"/>
      <c r="B17" s="17"/>
      <c r="C17" s="10" t="s">
        <v>42</v>
      </c>
      <c r="D17" s="48" t="s">
        <v>43</v>
      </c>
      <c r="E17" s="49"/>
      <c r="F17" s="53" t="s">
        <v>41</v>
      </c>
      <c r="G17" s="54">
        <v>100</v>
      </c>
      <c r="H17" s="52">
        <v>10</v>
      </c>
    </row>
    <row r="18" s="2" customFormat="1" ht="24" customHeight="1" spans="1:8">
      <c r="A18" s="47"/>
      <c r="B18" s="17"/>
      <c r="C18" s="10" t="s">
        <v>44</v>
      </c>
      <c r="D18" s="48" t="s">
        <v>45</v>
      </c>
      <c r="E18" s="49"/>
      <c r="F18" s="50" t="s">
        <v>46</v>
      </c>
      <c r="G18" s="54">
        <v>1699.4</v>
      </c>
      <c r="H18" s="52">
        <v>10</v>
      </c>
    </row>
    <row r="19" s="2" customFormat="1" ht="42" customHeight="1" spans="1:8">
      <c r="A19" s="47"/>
      <c r="B19" s="55" t="s">
        <v>47</v>
      </c>
      <c r="C19" s="44" t="s">
        <v>48</v>
      </c>
      <c r="D19" s="56" t="s">
        <v>14</v>
      </c>
      <c r="E19" s="57"/>
      <c r="F19" s="58">
        <v>1</v>
      </c>
      <c r="G19" s="58">
        <v>1</v>
      </c>
      <c r="H19" s="59">
        <f>G19*10</f>
        <v>10</v>
      </c>
    </row>
    <row r="20" s="2" customFormat="1" ht="32" customHeight="1" spans="1:8">
      <c r="A20" s="47"/>
      <c r="B20" s="17" t="s">
        <v>49</v>
      </c>
      <c r="C20" s="15" t="s">
        <v>50</v>
      </c>
      <c r="D20" s="48" t="s">
        <v>51</v>
      </c>
      <c r="E20" s="49"/>
      <c r="F20" s="50" t="s">
        <v>51</v>
      </c>
      <c r="G20" s="54" t="s">
        <v>52</v>
      </c>
      <c r="H20" s="52">
        <v>19</v>
      </c>
    </row>
    <row r="21" s="2" customFormat="1" ht="34" customHeight="1" spans="1:8">
      <c r="A21" s="47"/>
      <c r="B21" s="17"/>
      <c r="C21" s="15" t="s">
        <v>53</v>
      </c>
      <c r="D21" s="48" t="s">
        <v>54</v>
      </c>
      <c r="E21" s="49"/>
      <c r="F21" s="50" t="s">
        <v>54</v>
      </c>
      <c r="G21" s="54" t="s">
        <v>55</v>
      </c>
      <c r="H21" s="52">
        <v>19</v>
      </c>
    </row>
    <row r="22" s="2" customFormat="1" ht="39" customHeight="1" spans="1:8">
      <c r="A22" s="47"/>
      <c r="B22" s="55" t="s">
        <v>56</v>
      </c>
      <c r="C22" s="15" t="s">
        <v>57</v>
      </c>
      <c r="D22" s="48" t="s">
        <v>58</v>
      </c>
      <c r="E22" s="49"/>
      <c r="F22" s="53" t="s">
        <v>59</v>
      </c>
      <c r="G22" s="54">
        <v>96</v>
      </c>
      <c r="H22" s="52">
        <v>10</v>
      </c>
    </row>
    <row r="23" s="2" customFormat="1" spans="1:8">
      <c r="A23" s="60"/>
      <c r="B23" s="55" t="s">
        <v>60</v>
      </c>
      <c r="C23" s="55"/>
      <c r="D23" s="55"/>
      <c r="E23" s="55"/>
      <c r="F23" s="55"/>
      <c r="G23" s="55"/>
      <c r="H23" s="61">
        <f>SUM(H15:H22)</f>
        <v>98</v>
      </c>
    </row>
    <row r="24" s="2" customFormat="1" ht="85" customHeight="1" spans="1:8">
      <c r="A24" s="62" t="s">
        <v>61</v>
      </c>
      <c r="B24" s="63" t="s">
        <v>62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63</v>
      </c>
      <c r="B25" s="66" t="s">
        <v>64</v>
      </c>
      <c r="C25" s="8"/>
      <c r="D25" s="8"/>
      <c r="E25" s="8"/>
      <c r="F25" s="8"/>
      <c r="G25" s="7" t="s">
        <v>65</v>
      </c>
      <c r="H25" s="66">
        <v>85990903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【医务】2025年公立医院改革与高质量发展示范项目市级补助资金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2026-08-24T08:12:29Z</dcterms:created>
  <dcterms:modified xsi:type="dcterms:W3CDTF">2026-08-24T08:12:30Z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586607A27E0F4A15B0487B99CB5E8491_11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