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医务】中央提前下达2025年医疗服务与保障能力提升（公立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<sst xmlns="http://schemas.openxmlformats.org/spreadsheetml/2006/main" count="72" uniqueCount="68">
  <si>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</si>
  <si>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</si>
  <si>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</si>
  <si>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</si>
  <si>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</si>
  <si>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</si>
  <si>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</si>
  <si>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中央提前下达2025年医疗服务与保障能力提升（公立医院综合改革）补助资金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</si>
  <si>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</si>
  <si>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</si>
  <si>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</si>
  <si>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</si>
  <si>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</si>
  <si>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</si>
  <si>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</si>
  <si>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</si>
  <si>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</si>
  <si>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</si>
  <si>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</si>
  <si>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</si>
  <si>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</si>
  <si>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</si>
  <si>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</si>
  <si>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</si>
  <si>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</si>
  <si>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</si>
  <si>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带动提升区域内的救治水平，降低致残率、致死率，保护人民群众健康生活发挥重要作用。发挥公立医院优势，合理安排、整合、有效利用区域内医疗资源，缩短医疗流程，降低能源消耗，提高人力、物力、财力的使用效率，使群众获得最大的医疗服务收益。</t>
  </si>
  <si>
    <t>智慧医疗与服务深度融合：构建了覆盖诊疗全流程的信息化体系，无纸化病案管理、互联网医院等项目落地见效，既提升了医疗质量与安全管控水平，又通过智慧门诊、检查预约等功能优化了患者就医体验，实现医疗效率与服务质量双提升。
专科建设与资源协同提质：深化与顶级医院合作，借力专家资源强化重点专科建设；完善创伤救治网络，实现院前-急诊-专科-康复一体化服务，同时通过设备更新与维保保障，为专科发展筑牢硬件基础，区域医疗辐射带动作用进一步增强。
人才与学科建设双向赋能：建立"培养+使用+激励"的人才引培机制，结合重点学科申报与科研项目开展，推动人才素质与学科水平同步提升，形成"人才支撑学科、学科集聚人才"的良性循环。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</si>
  <si>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</si>
  <si>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</si>
  <si>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</si>
  <si>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</si>
  <si>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</si>
  <si>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</si>
  <si>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</si>
  <si>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</si>
  <si>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</si>
  <si>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系统建设数量</t>
  </si>
  <si>
    <t>≥4个</t>
  </si>
  <si>
    <t>质量指标</t>
  </si>
  <si>
    <t>系统使用率</t>
  </si>
  <si>
    <t>≥99%</t>
  </si>
  <si>
    <t>时效指标</t>
  </si>
  <si>
    <t>项目按时完成率（年底前完成）</t>
  </si>
  <si>
    <t>成本指标</t>
  </si>
  <si>
    <t>项目总成本</t>
  </si>
  <si>
    <t>≤378.93万元</t>
  </si>
  <si>
    <t>预算执行率指标
（10分）</t>
  </si>
  <si>
    <t>预算执行率</t>
  </si>
  <si>
    <t>效益指标（40分）</t>
  </si>
  <si>
    <t>社会效益指标</t>
  </si>
  <si>
    <t>保障患者得到高效、质优的医疗服务</t>
  </si>
  <si>
    <t>群众享受到各项服务提升度</t>
  </si>
  <si>
    <t>切实维护患者获得优质高效医疗服务的权益</t>
  </si>
  <si>
    <t>可持续影响指标</t>
  </si>
  <si>
    <t>专科医疗服务能力提升</t>
  </si>
  <si>
    <t>进一步提高专科医疗服务能力</t>
  </si>
  <si>
    <t>切实提升医疗服务质量与效率，惠及广大患者</t>
  </si>
  <si>
    <t>满意度指标
（10分）</t>
  </si>
  <si>
    <t>满意度指标</t>
  </si>
  <si>
    <t>患者满意度</t>
  </si>
  <si>
    <t>≥95%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</si>
  <si>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</si>
  <si>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</si>
  <si>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资金保障压力仍存：专项经费虽已按规划分配，但部分设备购置、信息化深度建设等项目仍需持续投入，且医院运营发展过程中其他刚性支出较多，资金统筹使用压力较大。
学科与人才短板待补：重点专科的特色优势与核心竞争力仍需强化，科研创新能力、重大疾病诊疗水平有待进一步提升；高端领军人才与紧缺专业人才引育难度较大，人才队伍结构优化速度需加快。   下一步持续强化专科与科研建设：深化与安贞医院等优质资源合作，聚焦重点专科短板，引进先进技术与诊疗理念；加大科研经费投入，鼓励申报高层次课题，推动科研成果转化，提升学科核心竞争力。</t>
  </si>
  <si>
    <t>填报人：</t>
  </si>
  <si>
    <t>崔宁宁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</si>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</sst>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7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378.93</v>
      </c>
      <c r="D7" s="18" t="s">
        <v>16</v>
      </c>
      <c r="E7" s="19">
        <v>378.93</v>
      </c>
      <c r="F7" s="18" t="s">
        <v>17</v>
      </c>
      <c r="G7" s="19">
        <v>378.93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f t="shared" ref="C8:G8" si="0">C7</f>
        <v>378.93</v>
      </c>
      <c r="D8" s="21" t="s">
        <v>19</v>
      </c>
      <c r="E8" s="19">
        <f t="shared" si="0"/>
        <v>378.93</v>
      </c>
      <c r="F8" s="21" t="s">
        <v>20</v>
      </c>
      <c r="G8" s="19">
        <f t="shared" si="0"/>
        <v>378.93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9" t="s">
        <v>27</v>
      </c>
      <c r="F11" s="30"/>
      <c r="G11" s="31"/>
      <c r="H11" s="20">
        <f>H23/100</f>
        <v>0.96</v>
      </c>
    </row>
    <row r="12" s="2" customFormat="1" ht="65" customHeight="1" spans="1:8">
      <c r="A12" s="17"/>
      <c r="B12" s="32"/>
      <c r="C12" s="33"/>
      <c r="D12" s="34"/>
      <c r="E12" s="35"/>
      <c r="F12" s="36"/>
      <c r="G12" s="37"/>
      <c r="H12" s="38"/>
    </row>
    <row r="13" s="2" customFormat="1" ht="1.5" customHeight="1" spans="1:8">
      <c r="A13" s="23"/>
      <c r="B13" s="39"/>
      <c r="C13" s="40"/>
      <c r="D13" s="41"/>
      <c r="E13" s="42"/>
      <c r="F13" s="43"/>
      <c r="G13" s="44"/>
      <c r="H13" s="45"/>
    </row>
    <row r="14" s="2" customFormat="1" ht="21" customHeight="1" spans="1:8">
      <c r="A14" s="46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7"/>
      <c r="B15" s="16" t="s">
        <v>35</v>
      </c>
      <c r="C15" s="16" t="s">
        <v>36</v>
      </c>
      <c r="D15" s="11" t="s">
        <v>37</v>
      </c>
      <c r="E15" s="48"/>
      <c r="F15" s="49" t="s">
        <v>38</v>
      </c>
      <c r="G15" s="50">
        <v>21</v>
      </c>
      <c r="H15" s="51">
        <v>10</v>
      </c>
    </row>
    <row r="16" s="2" customFormat="1" ht="28" customHeight="1" spans="1:8">
      <c r="A16" s="47"/>
      <c r="B16" s="17"/>
      <c r="C16" s="10" t="s">
        <v>39</v>
      </c>
      <c r="D16" s="11" t="s">
        <v>40</v>
      </c>
      <c r="E16" s="48"/>
      <c r="F16" s="52" t="s">
        <v>41</v>
      </c>
      <c r="G16" s="53">
        <v>99</v>
      </c>
      <c r="H16" s="51">
        <v>10</v>
      </c>
    </row>
    <row r="17" s="2" customFormat="1" ht="28" customHeight="1" spans="1:8">
      <c r="A17" s="47"/>
      <c r="B17" s="17"/>
      <c r="C17" s="10" t="s">
        <v>42</v>
      </c>
      <c r="D17" s="11" t="s">
        <v>43</v>
      </c>
      <c r="E17" s="48"/>
      <c r="F17" s="52" t="s">
        <v>41</v>
      </c>
      <c r="G17" s="53">
        <v>99</v>
      </c>
      <c r="H17" s="51">
        <v>10</v>
      </c>
    </row>
    <row r="18" s="2" customFormat="1" ht="24" customHeight="1" spans="1:8">
      <c r="A18" s="47"/>
      <c r="B18" s="17"/>
      <c r="C18" s="10" t="s">
        <v>44</v>
      </c>
      <c r="D18" s="11" t="s">
        <v>45</v>
      </c>
      <c r="E18" s="48"/>
      <c r="F18" s="49" t="s">
        <v>46</v>
      </c>
      <c r="G18" s="53">
        <v>378.93</v>
      </c>
      <c r="H18" s="51">
        <v>10</v>
      </c>
    </row>
    <row r="19" s="2" customFormat="1" ht="42" customHeight="1" spans="1:8">
      <c r="A19" s="47"/>
      <c r="B19" s="54" t="s">
        <v>47</v>
      </c>
      <c r="C19" s="44" t="s">
        <v>48</v>
      </c>
      <c r="D19" s="55" t="s">
        <v>14</v>
      </c>
      <c r="E19" s="56"/>
      <c r="F19" s="57">
        <v>1</v>
      </c>
      <c r="G19" s="57">
        <v>1</v>
      </c>
      <c r="H19" s="58">
        <f>G19*10</f>
        <v>10</v>
      </c>
    </row>
    <row r="20" s="2" customFormat="1" ht="32" customHeight="1" spans="1:8">
      <c r="A20" s="47"/>
      <c r="B20" s="17" t="s">
        <v>49</v>
      </c>
      <c r="C20" s="15" t="s">
        <v>50</v>
      </c>
      <c r="D20" s="11" t="s">
        <v>51</v>
      </c>
      <c r="E20" s="48"/>
      <c r="F20" s="49" t="s">
        <v>52</v>
      </c>
      <c r="G20" s="53" t="s">
        <v>53</v>
      </c>
      <c r="H20" s="51">
        <v>18</v>
      </c>
    </row>
    <row r="21" s="2" customFormat="1" ht="34" customHeight="1" spans="1:8">
      <c r="A21" s="47"/>
      <c r="B21" s="17"/>
      <c r="C21" s="15" t="s">
        <v>54</v>
      </c>
      <c r="D21" s="11" t="s">
        <v>55</v>
      </c>
      <c r="E21" s="48"/>
      <c r="F21" s="49" t="s">
        <v>56</v>
      </c>
      <c r="G21" s="53" t="s">
        <v>57</v>
      </c>
      <c r="H21" s="51">
        <v>18</v>
      </c>
    </row>
    <row r="22" s="2" customFormat="1" ht="39" customHeight="1" spans="1:8">
      <c r="A22" s="47"/>
      <c r="B22" s="54" t="s">
        <v>58</v>
      </c>
      <c r="C22" s="15" t="s">
        <v>59</v>
      </c>
      <c r="D22" s="11" t="s">
        <v>60</v>
      </c>
      <c r="E22" s="48"/>
      <c r="F22" s="52" t="s">
        <v>61</v>
      </c>
      <c r="G22" s="53">
        <v>95</v>
      </c>
      <c r="H22" s="10">
        <v>10</v>
      </c>
    </row>
    <row r="23" s="2" customFormat="1" spans="1:8">
      <c r="A23" s="59"/>
      <c r="B23" s="54" t="s">
        <v>62</v>
      </c>
      <c r="C23" s="54"/>
      <c r="D23" s="54"/>
      <c r="E23" s="54"/>
      <c r="F23" s="54"/>
      <c r="G23" s="54"/>
      <c r="H23" s="60">
        <f>SUM(H15:H22)</f>
        <v>96</v>
      </c>
    </row>
    <row r="24" s="2" customFormat="1" ht="33" customHeight="1" spans="1:8">
      <c r="A24" s="61" t="s">
        <v>63</v>
      </c>
      <c r="B24" s="62" t="s">
        <v>64</v>
      </c>
      <c r="C24" s="63"/>
      <c r="D24" s="63"/>
      <c r="E24" s="63"/>
      <c r="F24" s="63"/>
      <c r="G24" s="63"/>
      <c r="H24" s="64"/>
    </row>
    <row r="25" s="2" customFormat="1" ht="20.25" customHeight="1" spans="1:8">
      <c r="A25" s="7" t="s">
        <v>65</v>
      </c>
      <c r="B25" s="65" t="s">
        <v>66</v>
      </c>
      <c r="C25" s="8"/>
      <c r="D25" s="8"/>
      <c r="E25" s="8"/>
      <c r="F25" s="8"/>
      <c r="G25" s="7" t="s">
        <v>67</v>
      </c>
      <c r="H25" s="65">
        <v>85990903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【医务】中央提前下达2025年医疗服务与保障能力提升（公立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2026-08-24T08:12:29Z</dcterms:created>
  <dcterms:modified xsi:type="dcterms:W3CDTF">2026-08-24T08:12:29Z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C3516743920F4E6A893A18A215355F98_11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