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提前下达2025年省级医改补助资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<sst xmlns="http://schemas.openxmlformats.org/spreadsheetml/2006/main" count="71" uniqueCount="65">
  <si>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/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</si>
  <si>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</si>
  <si>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</si>
  <si>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</si>
  <si>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</si>
  <si>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</si>
  <si>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</si>
  <si>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提前下达2025年省级医改补助资金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</si>
  <si>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</si>
  <si>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</si>
  <si>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</si>
  <si>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</si>
  <si>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</si>
  <si>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</si>
  <si>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</si>
  <si>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</si>
  <si>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</si>
  <si>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</si>
  <si>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</si>
  <si>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</si>
  <si>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</si>
  <si>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</si>
  <si>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</si>
  <si>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</si>
  <si>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</si>
  <si>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</si>
  <si>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带动提升区域内的创伤救治水平降低致残率、致死率，保护人民群众健康生活发挥重要作用。发挥公立医院优势，合理安排、整合、有效利用区域内医疗资源，缩短医疗流程，降低能源消耗，提高人力、物力、财力的使用效率，使群众获得最大的医疗服务收益。</t>
  </si>
  <si>
    <t>各项建设工作的有序推进，得益于专项拨款的有力保障，通过设备更新、信息升级、学术交流与技能培训相结合的方式，有效补齐了创伤中心建设中的短板，进一步提升了专科医疗服务能力、急救处置水平与诊疗规范化程度，切实缓解了群众看病就医难题，增强了群众对医疗服务的获得感与满意度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</si>
  <si>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</si>
  <si>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</si>
  <si>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</si>
  <si>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</si>
  <si>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</si>
  <si>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</si>
  <si>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</si>
  <si>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</si>
  <si>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</si>
  <si>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理论学习培训人数</t>
  </si>
  <si>
    <t>≥200人次</t>
  </si>
  <si>
    <t>质量指标</t>
  </si>
  <si>
    <t>培训覆盖率</t>
  </si>
  <si>
    <t>≥90%</t>
  </si>
  <si>
    <t>时效指标</t>
  </si>
  <si>
    <t>培训按时完成情况</t>
  </si>
  <si>
    <t>成本指标</t>
  </si>
  <si>
    <t>项目总成本</t>
  </si>
  <si>
    <t>≤164万元</t>
  </si>
  <si>
    <t>预算执行率指标
（10分）</t>
  </si>
  <si>
    <t>预算执行率</t>
  </si>
  <si>
    <t>效益指标（40分）</t>
  </si>
  <si>
    <t>社会效益指标</t>
  </si>
  <si>
    <t>群众享受到各项服务提升度</t>
  </si>
  <si>
    <t>群众对各项服务的获得感显著提升</t>
  </si>
  <si>
    <t>可持续影响指标</t>
  </si>
  <si>
    <t>专科医疗服务能力提升</t>
  </si>
  <si>
    <t>专科综合服务能力得到有效提升</t>
  </si>
  <si>
    <t>满意度指标
（10分）</t>
  </si>
  <si>
    <t>满意度指标</t>
  </si>
  <si>
    <t>培训学员满意度</t>
  </si>
  <si>
    <t>≥95%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</si>
  <si>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</si>
  <si>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</si>
  <si>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持续加强专项拨款使用的精细化管理，做好各类设备的维护与使用培训，充分发挥设备与信息系统的最大效能；持续深化学术交流与技能培训，不断提升医护人员专业素养与诊疗水平；聚焦群众就医需求，持续优化服务流程，切实保障患者得到高效、质优的医疗服务，推动创伤中心建设再上新台阶</t>
  </si>
  <si>
    <t>填报人：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</si>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</sst>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164</v>
      </c>
      <c r="D7" s="18" t="s">
        <v>16</v>
      </c>
      <c r="E7" s="19">
        <v>164</v>
      </c>
      <c r="F7" s="18" t="s">
        <v>17</v>
      </c>
      <c r="G7" s="19">
        <v>164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164</v>
      </c>
      <c r="D8" s="21" t="s">
        <v>19</v>
      </c>
      <c r="E8" s="19">
        <f t="shared" si="0"/>
        <v>164</v>
      </c>
      <c r="F8" s="21" t="s">
        <v>20</v>
      </c>
      <c r="G8" s="19">
        <f t="shared" si="0"/>
        <v>164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20">
        <f>H23/100</f>
        <v>0.97</v>
      </c>
    </row>
    <row r="12" s="2" customFormat="1" ht="47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47" customHeight="1" spans="1:8">
      <c r="A13" s="17"/>
      <c r="B13" s="39"/>
      <c r="C13" s="40"/>
      <c r="D13" s="41"/>
      <c r="E13" s="35"/>
      <c r="F13" s="36"/>
      <c r="G13" s="37"/>
      <c r="H13" s="38"/>
    </row>
    <row r="14" s="2" customFormat="1" ht="21" customHeight="1" spans="1:8">
      <c r="A14" s="42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3"/>
      <c r="B15" s="16" t="s">
        <v>35</v>
      </c>
      <c r="C15" s="16" t="s">
        <v>36</v>
      </c>
      <c r="D15" s="11" t="s">
        <v>37</v>
      </c>
      <c r="E15" s="44"/>
      <c r="F15" s="45" t="s">
        <v>38</v>
      </c>
      <c r="G15" s="46">
        <v>500</v>
      </c>
      <c r="H15" s="47">
        <v>10</v>
      </c>
    </row>
    <row r="16" s="2" customFormat="1" ht="28" customHeight="1" spans="1:8">
      <c r="A16" s="43"/>
      <c r="B16" s="17"/>
      <c r="C16" s="10" t="s">
        <v>39</v>
      </c>
      <c r="D16" s="11" t="s">
        <v>40</v>
      </c>
      <c r="E16" s="44"/>
      <c r="F16" s="48" t="s">
        <v>41</v>
      </c>
      <c r="G16" s="49">
        <v>90</v>
      </c>
      <c r="H16" s="47">
        <v>10</v>
      </c>
    </row>
    <row r="17" s="2" customFormat="1" ht="28" customHeight="1" spans="1:8">
      <c r="A17" s="43"/>
      <c r="B17" s="17"/>
      <c r="C17" s="10" t="s">
        <v>42</v>
      </c>
      <c r="D17" s="11" t="s">
        <v>43</v>
      </c>
      <c r="E17" s="44"/>
      <c r="F17" s="48" t="s">
        <v>41</v>
      </c>
      <c r="G17" s="49">
        <v>90</v>
      </c>
      <c r="H17" s="47">
        <v>10</v>
      </c>
    </row>
    <row r="18" s="2" customFormat="1" ht="24" customHeight="1" spans="1:8">
      <c r="A18" s="43"/>
      <c r="B18" s="17"/>
      <c r="C18" s="10" t="s">
        <v>44</v>
      </c>
      <c r="D18" s="11" t="s">
        <v>45</v>
      </c>
      <c r="E18" s="44"/>
      <c r="F18" s="45" t="s">
        <v>46</v>
      </c>
      <c r="G18" s="49">
        <v>164</v>
      </c>
      <c r="H18" s="47">
        <v>10</v>
      </c>
    </row>
    <row r="19" s="2" customFormat="1" ht="42" customHeight="1" spans="1:8">
      <c r="A19" s="43"/>
      <c r="B19" s="50" t="s">
        <v>47</v>
      </c>
      <c r="C19" s="51" t="s">
        <v>48</v>
      </c>
      <c r="D19" s="52" t="s">
        <v>14</v>
      </c>
      <c r="E19" s="53"/>
      <c r="F19" s="54">
        <v>1</v>
      </c>
      <c r="G19" s="54">
        <v>1</v>
      </c>
      <c r="H19" s="55">
        <f>G19*10</f>
        <v>10</v>
      </c>
    </row>
    <row r="20" s="2" customFormat="1" ht="32" customHeight="1" spans="1:8">
      <c r="A20" s="43"/>
      <c r="B20" s="17" t="s">
        <v>49</v>
      </c>
      <c r="C20" s="15" t="s">
        <v>50</v>
      </c>
      <c r="D20" s="11" t="s">
        <v>51</v>
      </c>
      <c r="E20" s="44"/>
      <c r="F20" s="45" t="s">
        <v>51</v>
      </c>
      <c r="G20" s="49" t="s">
        <v>52</v>
      </c>
      <c r="H20" s="47">
        <v>18</v>
      </c>
    </row>
    <row r="21" s="2" customFormat="1" ht="34" customHeight="1" spans="1:8">
      <c r="A21" s="43"/>
      <c r="B21" s="17"/>
      <c r="C21" s="15" t="s">
        <v>53</v>
      </c>
      <c r="D21" s="11" t="s">
        <v>54</v>
      </c>
      <c r="E21" s="44"/>
      <c r="F21" s="45" t="s">
        <v>54</v>
      </c>
      <c r="G21" s="49" t="s">
        <v>55</v>
      </c>
      <c r="H21" s="47">
        <v>19</v>
      </c>
    </row>
    <row r="22" s="2" customFormat="1" ht="39" customHeight="1" spans="1:8">
      <c r="A22" s="43"/>
      <c r="B22" s="50" t="s">
        <v>56</v>
      </c>
      <c r="C22" s="15" t="s">
        <v>57</v>
      </c>
      <c r="D22" s="11" t="s">
        <v>58</v>
      </c>
      <c r="E22" s="44"/>
      <c r="F22" s="48" t="s">
        <v>59</v>
      </c>
      <c r="G22" s="49">
        <v>97</v>
      </c>
      <c r="H22" s="47">
        <v>10</v>
      </c>
    </row>
    <row r="23" s="2" customFormat="1" spans="1:8">
      <c r="A23" s="56"/>
      <c r="B23" s="50" t="s">
        <v>60</v>
      </c>
      <c r="C23" s="50"/>
      <c r="D23" s="50"/>
      <c r="E23" s="50"/>
      <c r="F23" s="50"/>
      <c r="G23" s="50"/>
      <c r="H23" s="57">
        <f>SUM(H15:H22)</f>
        <v>97</v>
      </c>
    </row>
    <row r="24" s="2" customFormat="1" ht="50" customHeight="1" spans="1:8">
      <c r="A24" s="58" t="s">
        <v>61</v>
      </c>
      <c r="B24" s="59" t="s">
        <v>62</v>
      </c>
      <c r="C24" s="60"/>
      <c r="D24" s="60"/>
      <c r="E24" s="60"/>
      <c r="F24" s="60"/>
      <c r="G24" s="60"/>
      <c r="H24" s="61"/>
    </row>
    <row r="25" s="2" customFormat="1" ht="20.25" customHeight="1" spans="1:8">
      <c r="A25" s="7" t="s">
        <v>63</v>
      </c>
      <c r="B25" s="8"/>
      <c r="C25" s="8"/>
      <c r="D25" s="8"/>
      <c r="E25" s="8"/>
      <c r="F25" s="8"/>
      <c r="G25" s="7" t="s">
        <v>64</v>
      </c>
      <c r="H25" s="8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【医务】提前下达2025年省级医改补助资金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2026-08-24T08:12:29Z</dcterms:created>
  <dcterms:modified xsi:type="dcterms:W3CDTF">2026-08-24T08:12:29Z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E1EB9100960F4A18B6B3E0CCA2DDF43C_11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