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医务】提前下达2025年省级卫生健康人才建设补助资金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<sst xmlns="http://schemas.openxmlformats.org/spreadsheetml/2006/main" count="72" uniqueCount="66">
  <si>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</si>
  <si>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</si>
  <si>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</si>
  <si>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</si>
  <si>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</si>
  <si>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</si>
  <si>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</si>
  <si>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提前下达2025年省级卫生健康人才建设补助资金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</si>
  <si>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</si>
  <si>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</si>
  <si>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</si>
  <si>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</si>
  <si>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</si>
  <si>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</si>
  <si>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</si>
  <si>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</si>
  <si>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</si>
  <si>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</si>
  <si>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</si>
  <si>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</si>
  <si>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</si>
  <si>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</si>
  <si>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</si>
  <si>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</si>
  <si>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</si>
  <si>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</si>
  <si>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我院通过派驻骨干医师到受援单位进行帮扶，提高基层卫生医疗机构诊疗水平，缓解群众看病难问题，补助资金用于派驻人员的工资、津贴、补贴等。</t>
  </si>
  <si>
    <t>且按照文件要求派驻高级职称医师、骨干主治医师、护理人员到对口支援单位开展帮扶工作，同时每年派驻人员均按照要求完成帮扶任务。派驻人员人数及资质均达标，派驻人员到位率均达到100%。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</si>
  <si>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</si>
  <si>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</si>
  <si>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</si>
  <si>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</si>
  <si>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</si>
  <si>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</si>
  <si>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</si>
  <si>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</si>
  <si>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</si>
  <si>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发放补助人数</t>
  </si>
  <si>
    <t>≥4人</t>
  </si>
  <si>
    <t>质量指标</t>
  </si>
  <si>
    <t>全部按规定标准发放</t>
  </si>
  <si>
    <t>≥99%</t>
  </si>
  <si>
    <t>时效指标</t>
  </si>
  <si>
    <t>补助发放及时率（年底前完成）</t>
  </si>
  <si>
    <t>成本指标</t>
  </si>
  <si>
    <t>项目总成本</t>
  </si>
  <si>
    <t>≤2.82万</t>
  </si>
  <si>
    <t>预算执行率指标
（10分）</t>
  </si>
  <si>
    <t>预算执行率</t>
  </si>
  <si>
    <t>效益指标（40分）</t>
  </si>
  <si>
    <t>社会效益指标</t>
  </si>
  <si>
    <t>缓解群众看病难问题</t>
  </si>
  <si>
    <t>有效缓解群众就医不便问题</t>
  </si>
  <si>
    <t>可持续影响指标</t>
  </si>
  <si>
    <t>提升受援单位的诊疗水平</t>
  </si>
  <si>
    <t>强化受援单位专业诊疗服务能力</t>
  </si>
  <si>
    <t>满意度指标
（10分）</t>
  </si>
  <si>
    <t>满意度指标</t>
  </si>
  <si>
    <t>受补助人群满意度</t>
  </si>
  <si>
    <t>≥95%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</si>
  <si>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</si>
  <si>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</si>
  <si>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部分农村居民尤其是老年人、偏远地区群众，健康意识淡薄，存在“重治疗、轻预防”的观念，对卫生下乡提供的免费体检、健康咨询、慢性病管理等服务重视不足，参与积极性不高。下一步要多渠道开展宣传，利用乡镇广播、村公告栏、微信群、朋友圈等多种形式，宣传卫生下乡工作的意义、服务内容、服务时间和地点，提高群众对卫生下乡工作的知晓率；同时，宣传健康知识、疾病预防知识，转变群众“重治疗、轻预防”的观念，提升群众健康意识。</t>
  </si>
  <si>
    <t>填报人：</t>
  </si>
  <si>
    <t>崔宁宁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</si>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</sst>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5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2.82</v>
      </c>
      <c r="D7" s="18" t="s">
        <v>16</v>
      </c>
      <c r="E7" s="19">
        <v>2.82</v>
      </c>
      <c r="F7" s="18" t="s">
        <v>17</v>
      </c>
      <c r="G7" s="19">
        <v>2.82</v>
      </c>
      <c r="H7" s="20">
        <f>G7/C7*100%</f>
        <v>1</v>
      </c>
    </row>
    <row r="8" s="2" customFormat="1" ht="27" customHeight="1" spans="1:8">
      <c r="A8" s="17"/>
      <c r="B8" s="21" t="s">
        <v>18</v>
      </c>
      <c r="C8" s="19">
        <f t="shared" ref="C8:G8" si="0">C7</f>
        <v>2.82</v>
      </c>
      <c r="D8" s="21" t="s">
        <v>19</v>
      </c>
      <c r="E8" s="19">
        <f t="shared" si="0"/>
        <v>2.82</v>
      </c>
      <c r="F8" s="21" t="s">
        <v>20</v>
      </c>
      <c r="G8" s="19">
        <f t="shared" si="0"/>
        <v>2.82</v>
      </c>
      <c r="H8" s="22"/>
    </row>
    <row r="9" s="2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6" t="s">
        <v>26</v>
      </c>
      <c r="C11" s="27"/>
      <c r="D11" s="28"/>
      <c r="E11" s="29" t="s">
        <v>27</v>
      </c>
      <c r="F11" s="30"/>
      <c r="G11" s="31"/>
      <c r="H11" s="20">
        <f>H23/100</f>
        <v>0.96</v>
      </c>
    </row>
    <row r="12" s="2" customFormat="1" ht="10.5" customHeight="1" spans="1:8">
      <c r="A12" s="17"/>
      <c r="B12" s="32"/>
      <c r="C12" s="33"/>
      <c r="D12" s="34"/>
      <c r="E12" s="35"/>
      <c r="F12" s="36"/>
      <c r="G12" s="37"/>
      <c r="H12" s="38"/>
    </row>
    <row r="13" s="2" customFormat="1" ht="51" customHeight="1" spans="1:8">
      <c r="A13" s="23"/>
      <c r="B13" s="39"/>
      <c r="C13" s="40"/>
      <c r="D13" s="41"/>
      <c r="E13" s="42"/>
      <c r="F13" s="43"/>
      <c r="G13" s="44"/>
      <c r="H13" s="45"/>
    </row>
    <row r="14" s="2" customFormat="1" ht="21" customHeight="1" spans="1:8">
      <c r="A14" s="46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7"/>
      <c r="B15" s="16" t="s">
        <v>35</v>
      </c>
      <c r="C15" s="16" t="s">
        <v>36</v>
      </c>
      <c r="D15" s="11" t="s">
        <v>37</v>
      </c>
      <c r="E15" s="48"/>
      <c r="F15" s="49" t="s">
        <v>38</v>
      </c>
      <c r="G15" s="50">
        <v>9</v>
      </c>
      <c r="H15" s="51">
        <v>10</v>
      </c>
    </row>
    <row r="16" s="2" customFormat="1" ht="28" customHeight="1" spans="1:8">
      <c r="A16" s="47"/>
      <c r="B16" s="17"/>
      <c r="C16" s="10" t="s">
        <v>39</v>
      </c>
      <c r="D16" s="11" t="s">
        <v>40</v>
      </c>
      <c r="E16" s="48"/>
      <c r="F16" s="52" t="s">
        <v>41</v>
      </c>
      <c r="G16" s="53">
        <v>100</v>
      </c>
      <c r="H16" s="51">
        <v>10</v>
      </c>
    </row>
    <row r="17" s="2" customFormat="1" ht="28" customHeight="1" spans="1:8">
      <c r="A17" s="47"/>
      <c r="B17" s="17"/>
      <c r="C17" s="10" t="s">
        <v>42</v>
      </c>
      <c r="D17" s="11" t="s">
        <v>43</v>
      </c>
      <c r="E17" s="48"/>
      <c r="F17" s="52" t="s">
        <v>41</v>
      </c>
      <c r="G17" s="53">
        <v>100</v>
      </c>
      <c r="H17" s="51">
        <v>10</v>
      </c>
    </row>
    <row r="18" s="2" customFormat="1" ht="24" customHeight="1" spans="1:8">
      <c r="A18" s="47"/>
      <c r="B18" s="17"/>
      <c r="C18" s="10" t="s">
        <v>44</v>
      </c>
      <c r="D18" s="11" t="s">
        <v>45</v>
      </c>
      <c r="E18" s="48"/>
      <c r="F18" s="49" t="s">
        <v>46</v>
      </c>
      <c r="G18" s="53">
        <v>2.82</v>
      </c>
      <c r="H18" s="51">
        <v>10</v>
      </c>
    </row>
    <row r="19" s="2" customFormat="1" ht="42" customHeight="1" spans="1:8">
      <c r="A19" s="47"/>
      <c r="B19" s="54" t="s">
        <v>47</v>
      </c>
      <c r="C19" s="44" t="s">
        <v>48</v>
      </c>
      <c r="D19" s="55" t="s">
        <v>14</v>
      </c>
      <c r="E19" s="56"/>
      <c r="F19" s="57">
        <v>1</v>
      </c>
      <c r="G19" s="57">
        <v>1</v>
      </c>
      <c r="H19" s="58">
        <f>G19*10</f>
        <v>10</v>
      </c>
    </row>
    <row r="20" s="2" customFormat="1" ht="32" customHeight="1" spans="1:8">
      <c r="A20" s="47"/>
      <c r="B20" s="17" t="s">
        <v>49</v>
      </c>
      <c r="C20" s="15" t="s">
        <v>50</v>
      </c>
      <c r="D20" s="11" t="s">
        <v>51</v>
      </c>
      <c r="E20" s="48"/>
      <c r="F20" s="52" t="s">
        <v>51</v>
      </c>
      <c r="G20" s="52" t="s">
        <v>52</v>
      </c>
      <c r="H20" s="51">
        <v>18</v>
      </c>
    </row>
    <row r="21" s="2" customFormat="1" ht="34" customHeight="1" spans="1:8">
      <c r="A21" s="47"/>
      <c r="B21" s="17"/>
      <c r="C21" s="15" t="s">
        <v>53</v>
      </c>
      <c r="D21" s="11" t="s">
        <v>54</v>
      </c>
      <c r="E21" s="48"/>
      <c r="F21" s="52" t="s">
        <v>54</v>
      </c>
      <c r="G21" s="52" t="s">
        <v>55</v>
      </c>
      <c r="H21" s="51">
        <v>18</v>
      </c>
    </row>
    <row r="22" s="2" customFormat="1" ht="39" customHeight="1" spans="1:8">
      <c r="A22" s="47"/>
      <c r="B22" s="54" t="s">
        <v>56</v>
      </c>
      <c r="C22" s="15" t="s">
        <v>57</v>
      </c>
      <c r="D22" s="11" t="s">
        <v>58</v>
      </c>
      <c r="E22" s="48"/>
      <c r="F22" s="52" t="s">
        <v>59</v>
      </c>
      <c r="G22" s="53">
        <v>95</v>
      </c>
      <c r="H22" s="51">
        <v>10</v>
      </c>
    </row>
    <row r="23" s="2" customFormat="1" spans="1:8">
      <c r="A23" s="59"/>
      <c r="B23" s="54" t="s">
        <v>60</v>
      </c>
      <c r="C23" s="54"/>
      <c r="D23" s="54"/>
      <c r="E23" s="54"/>
      <c r="F23" s="54"/>
      <c r="G23" s="54"/>
      <c r="H23" s="60">
        <f>SUM(H15:H22)</f>
        <v>96</v>
      </c>
    </row>
    <row r="24" s="2" customFormat="1" ht="70" customHeight="1" spans="1:8">
      <c r="A24" s="61" t="s">
        <v>61</v>
      </c>
      <c r="B24" s="62" t="s">
        <v>62</v>
      </c>
      <c r="C24" s="63"/>
      <c r="D24" s="63"/>
      <c r="E24" s="63"/>
      <c r="F24" s="63"/>
      <c r="G24" s="63"/>
      <c r="H24" s="64"/>
    </row>
    <row r="25" s="2" customFormat="1" ht="20.25" customHeight="1" spans="1:8">
      <c r="A25" s="7" t="s">
        <v>63</v>
      </c>
      <c r="B25" s="65" t="s">
        <v>64</v>
      </c>
      <c r="C25" s="8"/>
      <c r="D25" s="8"/>
      <c r="E25" s="8"/>
      <c r="F25" s="8"/>
      <c r="G25" s="7" t="s">
        <v>65</v>
      </c>
      <c r="H25" s="65">
        <v>85990903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【医务】提前下达2025年省级卫生健康人才建设补助资金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2026-08-24T08:12:26Z</dcterms:created>
  <dcterms:modified xsi:type="dcterms:W3CDTF">2026-08-24T08:12:26Z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7A92373F66E349C0A029AC748FD54589_11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