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患纠纷】医疗风险基金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<sst xmlns="http://schemas.openxmlformats.org/spreadsheetml/2006/main" count="72" uniqueCount="63">
  <si>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</si>
  <si>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</si>
  <si>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</si>
  <si>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</si>
  <si>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</si>
  <si>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</si>
  <si>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</si>
  <si>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医疗风险基金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</si>
  <si>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</si>
  <si>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</si>
  <si>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</si>
  <si>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</si>
  <si>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</si>
  <si>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</si>
  <si>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</si>
  <si>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</si>
  <si>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</si>
  <si>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</si>
  <si>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</si>
  <si>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</si>
  <si>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</si>
  <si>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</si>
  <si>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</si>
  <si>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</si>
  <si>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</si>
  <si>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</si>
  <si>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1.参加医疗责任保险可以转嫁我院医务人员的责任风险。2.因医疗纠纷的不可控性，故预算申请超出医疗责任保险赔付部分。3.加强法治宣传工作。</t>
  </si>
  <si>
    <t>1.2025年已参加医疗责任保险。2.2025年医疗纠纷全部使用医疗责任保险进行赔付，赔付完毕。未出现大额赔偿的医疗纠纷案件， 只使用医疗责任免赔付部分。3.现有法律宣传材料齐全。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</si>
  <si>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</si>
  <si>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</si>
  <si>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</si>
  <si>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</si>
  <si>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</si>
  <si>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</si>
  <si>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</si>
  <si>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</si>
  <si>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</si>
  <si>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医疗纠纷数量</t>
  </si>
  <si>
    <t>≥1个</t>
  </si>
  <si>
    <t>质量指标</t>
  </si>
  <si>
    <t>保险赔付率</t>
  </si>
  <si>
    <t>≥99%</t>
  </si>
  <si>
    <t>时效指标</t>
  </si>
  <si>
    <t>保险赔付按时完成率</t>
  </si>
  <si>
    <t>成本指标</t>
  </si>
  <si>
    <t>项目总成本</t>
  </si>
  <si>
    <t>≤440.43万元</t>
  </si>
  <si>
    <t>预算执行率指标
（10分）</t>
  </si>
  <si>
    <t>预算执行率</t>
  </si>
  <si>
    <t>效益指标（40分）</t>
  </si>
  <si>
    <t>社会效益指标</t>
  </si>
  <si>
    <t>保障患者合法权益。</t>
  </si>
  <si>
    <t>可持续影响指标</t>
  </si>
  <si>
    <t>维护医患双方的利益。</t>
  </si>
  <si>
    <t>满意度指标
（10分）</t>
  </si>
  <si>
    <t>满意度指标</t>
  </si>
  <si>
    <t>医患满意度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</si>
  <si>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</si>
  <si>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</si>
  <si>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2025年未出现大数额赔偿的纠纷事件。</t>
  </si>
  <si>
    <t>填报人：</t>
  </si>
  <si>
    <t>吕亚飞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</si>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</sst>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0"/>
  <sheetViews>
    <sheetView tabSelected="1" topLeftCell="A10" workbookViewId="0">
      <selection activeCell="I24" sqref="I24"/>
    </sheetView>
  </sheetViews>
  <sheetFormatPr defaultColWidth="9" defaultRowHeight="13.5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9">
      <c r="A1" s="4" t="s">
        <v>0</v>
      </c>
    </row>
    <row r="2" s="1" customFormat="1" ht="27" customHeight="1" spans="1:9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9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9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9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9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9">
      <c r="A7" s="17"/>
      <c r="B7" s="18" t="s">
        <v>15</v>
      </c>
      <c r="C7" s="19">
        <v>440.43</v>
      </c>
      <c r="D7" s="18" t="s">
        <v>16</v>
      </c>
      <c r="E7" s="19">
        <v>440.43</v>
      </c>
      <c r="F7" s="18" t="s">
        <v>17</v>
      </c>
      <c r="G7" s="19">
        <v>322.7845</v>
      </c>
      <c r="H7" s="20">
        <f>G7/C7*100%</f>
        <v>0.732884907930886</v>
      </c>
    </row>
    <row r="8" s="2" customFormat="1" ht="27" customHeight="1" spans="1:9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9">
      <c r="A9" s="23"/>
      <c r="B9" s="21" t="s">
        <v>21</v>
      </c>
      <c r="C9" s="19">
        <f>C7</f>
        <v>440.43</v>
      </c>
      <c r="D9" s="21" t="s">
        <v>21</v>
      </c>
      <c r="E9" s="19">
        <f>E7</f>
        <v>440.43</v>
      </c>
      <c r="F9" s="21" t="s">
        <v>21</v>
      </c>
      <c r="G9" s="21">
        <v>322.7845</v>
      </c>
      <c r="H9" s="24"/>
    </row>
    <row r="10" s="2" customFormat="1" ht="23.25" customHeight="1" spans="1:9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9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0.973288490793089</v>
      </c>
    </row>
    <row r="12" s="2" customFormat="1" ht="65" customHeight="1" spans="1:9">
      <c r="A12" s="17"/>
      <c r="B12" s="31"/>
      <c r="C12" s="32"/>
      <c r="D12" s="33"/>
      <c r="E12" s="34"/>
      <c r="F12" s="35"/>
      <c r="G12" s="36"/>
      <c r="H12" s="37"/>
    </row>
    <row r="13" s="2" customFormat="1" ht="1.5" customHeight="1" spans="1:9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9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9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10</v>
      </c>
      <c r="H15" s="50">
        <v>10</v>
      </c>
      <c r="I15" s="51"/>
    </row>
    <row r="16" s="2" customFormat="1" ht="28" customHeight="1" spans="1:9">
      <c r="A16" s="46"/>
      <c r="B16" s="17"/>
      <c r="C16" s="10" t="s">
        <v>39</v>
      </c>
      <c r="D16" s="11" t="s">
        <v>40</v>
      </c>
      <c r="E16" s="47"/>
      <c r="F16" s="52" t="s">
        <v>41</v>
      </c>
      <c r="G16" s="53">
        <v>1</v>
      </c>
      <c r="H16" s="50">
        <v>10</v>
      </c>
      <c r="I16" s="51"/>
    </row>
    <row r="17" s="2" customFormat="1" ht="28" customHeight="1" spans="1:9">
      <c r="A17" s="46"/>
      <c r="B17" s="17"/>
      <c r="C17" s="10" t="s">
        <v>42</v>
      </c>
      <c r="D17" s="11" t="s">
        <v>43</v>
      </c>
      <c r="E17" s="47"/>
      <c r="F17" s="52" t="s">
        <v>41</v>
      </c>
      <c r="G17" s="53">
        <v>1</v>
      </c>
      <c r="H17" s="50">
        <v>10</v>
      </c>
      <c r="I17" s="51"/>
    </row>
    <row r="18" s="2" customFormat="1" ht="24" customHeight="1" spans="1:9">
      <c r="A18" s="46"/>
      <c r="B18" s="17"/>
      <c r="C18" s="10" t="s">
        <v>44</v>
      </c>
      <c r="D18" s="11" t="s">
        <v>45</v>
      </c>
      <c r="E18" s="47"/>
      <c r="F18" s="48" t="s">
        <v>46</v>
      </c>
      <c r="G18" s="54">
        <v>322.7845</v>
      </c>
      <c r="H18" s="50">
        <v>10</v>
      </c>
      <c r="I18" s="51"/>
    </row>
    <row r="19" s="2" customFormat="1" ht="42" customHeight="1" spans="1:9">
      <c r="A19" s="46"/>
      <c r="B19" s="55" t="s">
        <v>47</v>
      </c>
      <c r="C19" s="43" t="s">
        <v>48</v>
      </c>
      <c r="D19" s="56" t="s">
        <v>14</v>
      </c>
      <c r="E19" s="57"/>
      <c r="F19" s="58">
        <v>1</v>
      </c>
      <c r="G19" s="59">
        <v>0.732884907930886</v>
      </c>
      <c r="H19" s="60">
        <f>G19*10</f>
        <v>7.32884907930886</v>
      </c>
      <c r="I19" s="51"/>
    </row>
    <row r="20" s="2" customFormat="1" ht="32" customHeight="1" spans="1:9">
      <c r="A20" s="46"/>
      <c r="B20" s="17" t="s">
        <v>49</v>
      </c>
      <c r="C20" s="15" t="s">
        <v>50</v>
      </c>
      <c r="D20" s="11" t="s">
        <v>51</v>
      </c>
      <c r="E20" s="47"/>
      <c r="F20" s="52" t="s">
        <v>51</v>
      </c>
      <c r="G20" s="54" t="s">
        <v>51</v>
      </c>
      <c r="H20" s="61">
        <v>20</v>
      </c>
      <c r="I20" s="51"/>
    </row>
    <row r="21" s="2" customFormat="1" ht="34" customHeight="1" spans="1:9">
      <c r="A21" s="46"/>
      <c r="B21" s="17"/>
      <c r="C21" s="15" t="s">
        <v>52</v>
      </c>
      <c r="D21" s="11" t="s">
        <v>53</v>
      </c>
      <c r="E21" s="47"/>
      <c r="F21" s="52" t="s">
        <v>53</v>
      </c>
      <c r="G21" s="54" t="s">
        <v>53</v>
      </c>
      <c r="H21" s="61">
        <v>20</v>
      </c>
      <c r="I21" s="51"/>
    </row>
    <row r="22" s="2" customFormat="1" ht="39" customHeight="1" spans="1:9">
      <c r="A22" s="46"/>
      <c r="B22" s="55" t="s">
        <v>54</v>
      </c>
      <c r="C22" s="15" t="s">
        <v>55</v>
      </c>
      <c r="D22" s="11" t="s">
        <v>56</v>
      </c>
      <c r="E22" s="47"/>
      <c r="F22" s="52" t="s">
        <v>41</v>
      </c>
      <c r="G22" s="53">
        <v>1</v>
      </c>
      <c r="H22" s="50">
        <v>10</v>
      </c>
      <c r="I22" s="51"/>
    </row>
    <row r="23" s="2" customFormat="1" spans="1:9">
      <c r="A23" s="62"/>
      <c r="B23" s="55" t="s">
        <v>57</v>
      </c>
      <c r="C23" s="55"/>
      <c r="D23" s="55"/>
      <c r="E23" s="55"/>
      <c r="F23" s="55"/>
      <c r="G23" s="55"/>
      <c r="H23" s="63">
        <f>SUM(H15:H22)</f>
        <v>97.3288490793089</v>
      </c>
    </row>
    <row r="24" s="2" customFormat="1" ht="33" customHeight="1" spans="1:9">
      <c r="A24" s="64" t="s">
        <v>58</v>
      </c>
      <c r="B24" s="65" t="s">
        <v>59</v>
      </c>
      <c r="C24" s="66"/>
      <c r="D24" s="66"/>
      <c r="E24" s="66"/>
      <c r="F24" s="66"/>
      <c r="G24" s="66"/>
      <c r="H24" s="67"/>
    </row>
    <row r="25" s="2" customFormat="1" ht="20.25" customHeight="1" spans="1:9">
      <c r="A25" s="7" t="s">
        <v>60</v>
      </c>
      <c r="B25" s="68" t="s">
        <v>61</v>
      </c>
      <c r="C25" s="8"/>
      <c r="D25" s="8"/>
      <c r="E25" s="8"/>
      <c r="F25" s="8"/>
      <c r="G25" s="7" t="s">
        <v>62</v>
      </c>
      <c r="H25" s="68">
        <v>85990523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【医患纠纷】医疗风险基金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2026-08-24T08:12:35Z</dcterms:created>
  <dcterms:modified xsi:type="dcterms:W3CDTF">2026-08-24T08:12:35Z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C97CF7340D994CA6A0433F64BC4A40A6_11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