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】总务材料购置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<sst xmlns="http://schemas.openxmlformats.org/spreadsheetml/2006/main" count="75" uniqueCount="68">
  <si>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</si>
  <si>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</si>
  <si>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</si>
  <si>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</si>
  <si>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</si>
  <si>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</si>
  <si>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</si>
  <si>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总务材料购置费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</si>
  <si>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</si>
  <si>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</si>
  <si>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</si>
  <si>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</si>
  <si>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</si>
  <si>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</si>
  <si>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</si>
  <si>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</si>
  <si>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</si>
  <si>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</si>
  <si>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</si>
  <si>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</si>
  <si>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</si>
  <si>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</si>
  <si>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</si>
  <si>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</si>
  <si>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</si>
  <si>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</si>
  <si>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使用该笔资金采购医院所需材料和物资，保障物品质量，为医院一线人员提供更好的服务保障。</t>
  </si>
  <si>
    <t>使用该笔资金，采购院内所需的材料与物资，在确保物品质量的前提下，为医院一线人员提供更优质的服务。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</si>
  <si>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</si>
  <si>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</si>
  <si>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</si>
  <si>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</si>
  <si>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</si>
  <si>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</si>
  <si>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</si>
  <si>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</si>
  <si>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</si>
  <si>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物资购置数量</t>
  </si>
  <si>
    <t>≥10类</t>
  </si>
  <si>
    <t>10类</t>
  </si>
  <si>
    <t>质量指标</t>
  </si>
  <si>
    <t>购置质量合格率</t>
  </si>
  <si>
    <t>≥95%</t>
  </si>
  <si>
    <t>100％</t>
  </si>
  <si>
    <t>时效指标</t>
  </si>
  <si>
    <t>购置计划执行率（实际购买/计划购买）</t>
  </si>
  <si>
    <t>≥90%</t>
  </si>
  <si>
    <t>成本指标</t>
  </si>
  <si>
    <t>项目总成本</t>
  </si>
  <si>
    <t>≤190万元</t>
  </si>
  <si>
    <t>预算执行率指标
（10分）</t>
  </si>
  <si>
    <t>预算执行率</t>
  </si>
  <si>
    <t>效益指标（40分）</t>
  </si>
  <si>
    <t>社会效益指标</t>
  </si>
  <si>
    <t>保障医院正常运转</t>
  </si>
  <si>
    <t>进一步保障医院正常运转</t>
  </si>
  <si>
    <t>可持续影响指标</t>
  </si>
  <si>
    <t>购置的相关材料的使用率</t>
  </si>
  <si>
    <t>满意度指标
（10分）</t>
  </si>
  <si>
    <t>满意度指标</t>
  </si>
  <si>
    <t>工作人员投诉率</t>
  </si>
  <si>
    <t>≤2次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</si>
  <si>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</si>
  <si>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</si>
  <si>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根据院内实际情况及付款计划，总务材料类支出计划临时变更较多。后续将逐步按合同要求支付款项，进行更加详细的调研，确保预算的合理性和可行性。</t>
  </si>
  <si>
    <t>填报人：</t>
  </si>
  <si>
    <t>刘一鸣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</si>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</sst>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22.4416666666667" style="3" customWidth="1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190</v>
      </c>
      <c r="D7" s="18" t="s">
        <v>16</v>
      </c>
      <c r="E7" s="19">
        <v>190</v>
      </c>
      <c r="F7" s="18" t="s">
        <v>17</v>
      </c>
      <c r="G7" s="19">
        <v>124.639234</v>
      </c>
      <c r="H7" s="20">
        <f>G7/C7*100%</f>
        <v>0.655995968421053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v>190</v>
      </c>
      <c r="D9" s="21" t="s">
        <v>21</v>
      </c>
      <c r="E9" s="19">
        <v>190</v>
      </c>
      <c r="F9" s="21" t="s">
        <v>21</v>
      </c>
      <c r="G9" s="21">
        <v>124.639234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0.965599596842105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39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 t="s">
        <v>39</v>
      </c>
      <c r="H15" s="50">
        <v>10</v>
      </c>
    </row>
    <row r="16" s="2" customFormat="1" ht="28" customHeight="1" spans="1:8">
      <c r="A16" s="46"/>
      <c r="B16" s="17"/>
      <c r="C16" s="10" t="s">
        <v>40</v>
      </c>
      <c r="D16" s="11" t="s">
        <v>41</v>
      </c>
      <c r="E16" s="47"/>
      <c r="F16" s="51" t="s">
        <v>42</v>
      </c>
      <c r="G16" s="52" t="s">
        <v>43</v>
      </c>
      <c r="H16" s="50">
        <v>10</v>
      </c>
    </row>
    <row r="17" s="2" customFormat="1" ht="28" customHeight="1" spans="1:8">
      <c r="A17" s="46"/>
      <c r="B17" s="17"/>
      <c r="C17" s="10" t="s">
        <v>44</v>
      </c>
      <c r="D17" s="11" t="s">
        <v>45</v>
      </c>
      <c r="E17" s="47"/>
      <c r="F17" s="51" t="s">
        <v>46</v>
      </c>
      <c r="G17" s="52" t="s">
        <v>43</v>
      </c>
      <c r="H17" s="50">
        <v>10</v>
      </c>
    </row>
    <row r="18" s="2" customFormat="1" ht="24" customHeight="1" spans="1:8">
      <c r="A18" s="46"/>
      <c r="B18" s="17"/>
      <c r="C18" s="10" t="s">
        <v>47</v>
      </c>
      <c r="D18" s="11" t="s">
        <v>48</v>
      </c>
      <c r="E18" s="47"/>
      <c r="F18" s="48" t="s">
        <v>49</v>
      </c>
      <c r="G18" s="53">
        <v>124.639234</v>
      </c>
      <c r="H18" s="50">
        <v>10</v>
      </c>
    </row>
    <row r="19" s="2" customFormat="1" ht="42" customHeight="1" spans="1:8">
      <c r="A19" s="46"/>
      <c r="B19" s="54" t="s">
        <v>50</v>
      </c>
      <c r="C19" s="43" t="s">
        <v>51</v>
      </c>
      <c r="D19" s="55" t="s">
        <v>14</v>
      </c>
      <c r="E19" s="56"/>
      <c r="F19" s="57">
        <v>1</v>
      </c>
      <c r="G19" s="58">
        <v>0.655995968421053</v>
      </c>
      <c r="H19" s="59">
        <f>G19*10</f>
        <v>6.55995968421053</v>
      </c>
    </row>
    <row r="20" s="2" customFormat="1" ht="32" customHeight="1" spans="1:8">
      <c r="A20" s="46"/>
      <c r="B20" s="17" t="s">
        <v>52</v>
      </c>
      <c r="C20" s="15" t="s">
        <v>53</v>
      </c>
      <c r="D20" s="11" t="s">
        <v>54</v>
      </c>
      <c r="E20" s="47"/>
      <c r="F20" s="51" t="s">
        <v>55</v>
      </c>
      <c r="G20" s="58" t="s">
        <v>55</v>
      </c>
      <c r="H20" s="50">
        <v>20</v>
      </c>
    </row>
    <row r="21" s="2" customFormat="1" ht="34" customHeight="1" spans="1:8">
      <c r="A21" s="46"/>
      <c r="B21" s="17"/>
      <c r="C21" s="15" t="s">
        <v>56</v>
      </c>
      <c r="D21" s="11" t="s">
        <v>57</v>
      </c>
      <c r="E21" s="47"/>
      <c r="F21" s="51" t="s">
        <v>42</v>
      </c>
      <c r="G21" s="58" t="s">
        <v>43</v>
      </c>
      <c r="H21" s="50">
        <v>20</v>
      </c>
    </row>
    <row r="22" s="2" customFormat="1" ht="39" customHeight="1" spans="1:8">
      <c r="A22" s="46"/>
      <c r="B22" s="54" t="s">
        <v>58</v>
      </c>
      <c r="C22" s="15" t="s">
        <v>59</v>
      </c>
      <c r="D22" s="11" t="s">
        <v>60</v>
      </c>
      <c r="E22" s="47"/>
      <c r="F22" s="51" t="s">
        <v>61</v>
      </c>
      <c r="G22" s="53">
        <v>0</v>
      </c>
      <c r="H22" s="50">
        <v>10</v>
      </c>
    </row>
    <row r="23" s="2" customFormat="1" spans="1:8">
      <c r="A23" s="60"/>
      <c r="B23" s="54" t="s">
        <v>62</v>
      </c>
      <c r="C23" s="54"/>
      <c r="D23" s="54"/>
      <c r="E23" s="54"/>
      <c r="F23" s="54"/>
      <c r="G23" s="54"/>
      <c r="H23" s="61">
        <f>SUM(H15:H22)</f>
        <v>96.5599596842105</v>
      </c>
    </row>
    <row r="24" s="2" customFormat="1" ht="33" customHeight="1" spans="1:8">
      <c r="A24" s="62" t="s">
        <v>63</v>
      </c>
      <c r="B24" s="63" t="s">
        <v>64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65</v>
      </c>
      <c r="B25" s="66" t="s">
        <v>66</v>
      </c>
      <c r="C25" s="8"/>
      <c r="D25" s="8"/>
      <c r="E25" s="8"/>
      <c r="F25" s="8"/>
      <c r="G25" s="7" t="s">
        <v>67</v>
      </c>
      <c r="H25" s="66">
        <v>85990526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【后勤】总务材料购置费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2026-08-24T08:12:22Z</dcterms:created>
  <dcterms:modified xsi:type="dcterms:W3CDTF">2026-08-24T08:12:22Z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31F8DED8F6D34CB0BD08E6E67281CBE2_11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