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后勤】食堂运转费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<sst xmlns="http://schemas.openxmlformats.org/spreadsheetml/2006/main" count="74" uniqueCount="66">
  <si>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</si>
  <si>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</si>
  <si>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</si>
  <si>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</si>
  <si>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</si>
  <si>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</si>
  <si>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</si>
  <si>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食堂运转费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</si>
  <si>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</si>
  <si>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</si>
  <si>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</si>
  <si>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</si>
  <si>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</si>
  <si>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</si>
  <si>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</si>
  <si>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</si>
  <si>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</si>
  <si>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</si>
  <si>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</si>
  <si>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</si>
  <si>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</si>
  <si>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</si>
  <si>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</si>
  <si>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</si>
  <si>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</si>
  <si>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</si>
  <si>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食堂通过主副食品的供应，使职工及患者的饮食需求得到了满足。在工作中不断提高了服务水平和质量，促进了保障工作圆满落实，有力保障了职工及患者饮食需求。</t>
  </si>
  <si>
    <t>食堂通过使用该笔资金，进行主副产品的供应，使职工及患者的饮食需求得到了满足，保障食堂工作顺利进行。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</si>
  <si>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</si>
  <si>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</si>
  <si>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</si>
  <si>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</si>
  <si>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</si>
  <si>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</si>
  <si>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</si>
  <si>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</si>
  <si>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</si>
  <si>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食堂档口数量</t>
  </si>
  <si>
    <t>≥3个</t>
  </si>
  <si>
    <t>质量指标</t>
  </si>
  <si>
    <t>食堂菜品质量安全</t>
  </si>
  <si>
    <t>≥99%</t>
  </si>
  <si>
    <t>100％</t>
  </si>
  <si>
    <t>时效指标</t>
  </si>
  <si>
    <t>食堂工作计划执行率（实际执行/计划执行）</t>
  </si>
  <si>
    <t>≥98%</t>
  </si>
  <si>
    <t>成本指标</t>
  </si>
  <si>
    <t>项目总成本</t>
  </si>
  <si>
    <t>≤580万元</t>
  </si>
  <si>
    <t>预算执行率指标
（10分）</t>
  </si>
  <si>
    <t>预算执行率</t>
  </si>
  <si>
    <t>效益指标（40分）</t>
  </si>
  <si>
    <t>社会效益指标</t>
  </si>
  <si>
    <t>保障医院的服务能力</t>
  </si>
  <si>
    <t>可持续影响指标</t>
  </si>
  <si>
    <t>树立医院的良好形象</t>
  </si>
  <si>
    <t>满意度指标
（10分）</t>
  </si>
  <si>
    <t>满意度指标</t>
  </si>
  <si>
    <t>患者投诉率</t>
  </si>
  <si>
    <t>≤2次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</si>
  <si>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</si>
  <si>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</si>
  <si>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市场物价波动影响支出：全年食材价格受季节更替、市场供求关系变化、供应链波动等多重因素影响，出现阶段性上下浮动，部分时段实际食材采购成本低于预算编制成本，一定程度上影响了预算执行进度的均衡性，也导致预算支出与实际成本存在小幅偏差。下一步将建立物价动态监测体系，增强预算适配性：搭建食材市场价格常态化监测机制，持续跟踪米面油、肉蛋禽、蔬菜水果等各类食材的市场价格变动趋势，整理历年物价波动数据，总结价格变化规律，将物价波动因素精准纳入预算编制考量范围，提前做好成本预判，提升预算对市场价格变化的适配能力，减少物价因素对预算执行的影响。</t>
  </si>
  <si>
    <t>填报人：</t>
  </si>
  <si>
    <t>郑金良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</si>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</sst>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0"/>
      <color rgb="FF000000"/>
      <name val="Calibri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7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topLeftCell="A6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8">
      <c r="A7" s="17"/>
      <c r="B7" s="18" t="s">
        <v>15</v>
      </c>
      <c r="C7" s="19">
        <v>580</v>
      </c>
      <c r="D7" s="18" t="s">
        <v>16</v>
      </c>
      <c r="E7" s="19">
        <v>580</v>
      </c>
      <c r="F7" s="18" t="s">
        <v>17</v>
      </c>
      <c r="G7" s="19">
        <v>553.642512</v>
      </c>
      <c r="H7" s="20">
        <f>G7/C7*100%</f>
        <v>0.954556055172414</v>
      </c>
    </row>
    <row r="8" s="2" customFormat="1" ht="27" customHeight="1" spans="1:8">
      <c r="A8" s="17"/>
      <c r="B8" s="21" t="s">
        <v>18</v>
      </c>
      <c r="C8" s="19"/>
      <c r="D8" s="21" t="s">
        <v>19</v>
      </c>
      <c r="E8" s="19"/>
      <c r="F8" s="21" t="s">
        <v>20</v>
      </c>
      <c r="G8" s="19"/>
      <c r="H8" s="22"/>
    </row>
    <row r="9" s="2" customFormat="1" ht="20.25" customHeight="1" spans="1:8">
      <c r="A9" s="23"/>
      <c r="B9" s="21" t="s">
        <v>21</v>
      </c>
      <c r="C9" s="19">
        <f>C7</f>
        <v>580</v>
      </c>
      <c r="D9" s="21" t="s">
        <v>21</v>
      </c>
      <c r="E9" s="19">
        <f>E7</f>
        <v>580</v>
      </c>
      <c r="F9" s="21" t="s">
        <v>21</v>
      </c>
      <c r="G9" s="21">
        <v>553.642512</v>
      </c>
      <c r="H9" s="24"/>
    </row>
    <row r="10" s="2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6" customHeight="1" spans="1:8">
      <c r="A11" s="17"/>
      <c r="B11" s="25" t="s">
        <v>26</v>
      </c>
      <c r="C11" s="26"/>
      <c r="D11" s="27"/>
      <c r="E11" s="28" t="s">
        <v>27</v>
      </c>
      <c r="F11" s="29"/>
      <c r="G11" s="30"/>
      <c r="H11" s="20">
        <f>H23/100</f>
        <v>0.975455605517241</v>
      </c>
    </row>
    <row r="12" s="2" customFormat="1" ht="10.5" customHeight="1" spans="1:8">
      <c r="A12" s="17"/>
      <c r="B12" s="31"/>
      <c r="C12" s="32"/>
      <c r="D12" s="33"/>
      <c r="E12" s="34"/>
      <c r="F12" s="35"/>
      <c r="G12" s="36"/>
      <c r="H12" s="37"/>
    </row>
    <row r="13" s="2" customFormat="1" ht="60" customHeight="1" spans="1:8">
      <c r="A13" s="23"/>
      <c r="B13" s="38"/>
      <c r="C13" s="39"/>
      <c r="D13" s="40"/>
      <c r="E13" s="41"/>
      <c r="F13" s="42"/>
      <c r="G13" s="43"/>
      <c r="H13" s="44"/>
    </row>
    <row r="14" s="2" customFormat="1" ht="21" customHeight="1" spans="1:8">
      <c r="A14" s="45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46"/>
      <c r="B15" s="16" t="s">
        <v>35</v>
      </c>
      <c r="C15" s="16" t="s">
        <v>36</v>
      </c>
      <c r="D15" s="11" t="s">
        <v>37</v>
      </c>
      <c r="E15" s="47"/>
      <c r="F15" s="48" t="s">
        <v>38</v>
      </c>
      <c r="G15" s="49">
        <v>1</v>
      </c>
      <c r="H15" s="50">
        <v>8</v>
      </c>
    </row>
    <row r="16" s="2" customFormat="1" ht="28" customHeight="1" spans="1:8">
      <c r="A16" s="46"/>
      <c r="B16" s="17"/>
      <c r="C16" s="10" t="s">
        <v>39</v>
      </c>
      <c r="D16" s="11" t="s">
        <v>40</v>
      </c>
      <c r="E16" s="47"/>
      <c r="F16" s="51" t="s">
        <v>41</v>
      </c>
      <c r="G16" s="52" t="s">
        <v>42</v>
      </c>
      <c r="H16" s="50">
        <v>10</v>
      </c>
    </row>
    <row r="17" s="2" customFormat="1" ht="28" customHeight="1" spans="1:8">
      <c r="A17" s="46"/>
      <c r="B17" s="17"/>
      <c r="C17" s="10" t="s">
        <v>43</v>
      </c>
      <c r="D17" s="11" t="s">
        <v>44</v>
      </c>
      <c r="E17" s="47"/>
      <c r="F17" s="51" t="s">
        <v>45</v>
      </c>
      <c r="G17" s="52" t="s">
        <v>42</v>
      </c>
      <c r="H17" s="50">
        <v>10</v>
      </c>
    </row>
    <row r="18" s="2" customFormat="1" ht="24" customHeight="1" spans="1:8">
      <c r="A18" s="46"/>
      <c r="B18" s="17"/>
      <c r="C18" s="10" t="s">
        <v>46</v>
      </c>
      <c r="D18" s="11" t="s">
        <v>47</v>
      </c>
      <c r="E18" s="47"/>
      <c r="F18" s="48" t="s">
        <v>48</v>
      </c>
      <c r="G18" s="21">
        <v>553.642512</v>
      </c>
      <c r="H18" s="50">
        <v>10</v>
      </c>
    </row>
    <row r="19" s="2" customFormat="1" ht="42" customHeight="1" spans="1:8">
      <c r="A19" s="46"/>
      <c r="B19" s="53" t="s">
        <v>49</v>
      </c>
      <c r="C19" s="43" t="s">
        <v>50</v>
      </c>
      <c r="D19" s="54" t="s">
        <v>14</v>
      </c>
      <c r="E19" s="55"/>
      <c r="F19" s="56">
        <v>1</v>
      </c>
      <c r="G19" s="57">
        <v>0.954556055172414</v>
      </c>
      <c r="H19" s="58">
        <f>G19*10</f>
        <v>9.54556055172414</v>
      </c>
    </row>
    <row r="20" s="2" customFormat="1" ht="32" customHeight="1" spans="1:8">
      <c r="A20" s="46"/>
      <c r="B20" s="17" t="s">
        <v>51</v>
      </c>
      <c r="C20" s="15" t="s">
        <v>52</v>
      </c>
      <c r="D20" s="11" t="s">
        <v>53</v>
      </c>
      <c r="E20" s="47"/>
      <c r="F20" s="48" t="s">
        <v>53</v>
      </c>
      <c r="G20" s="48" t="s">
        <v>53</v>
      </c>
      <c r="H20" s="50">
        <v>20</v>
      </c>
    </row>
    <row r="21" s="2" customFormat="1" ht="34" customHeight="1" spans="1:8">
      <c r="A21" s="46"/>
      <c r="B21" s="17"/>
      <c r="C21" s="15" t="s">
        <v>54</v>
      </c>
      <c r="D21" s="11" t="s">
        <v>55</v>
      </c>
      <c r="E21" s="47"/>
      <c r="F21" s="48" t="s">
        <v>55</v>
      </c>
      <c r="G21" s="48" t="s">
        <v>55</v>
      </c>
      <c r="H21" s="50">
        <v>20</v>
      </c>
    </row>
    <row r="22" s="2" customFormat="1" ht="39" customHeight="1" spans="1:8">
      <c r="A22" s="46"/>
      <c r="B22" s="53" t="s">
        <v>56</v>
      </c>
      <c r="C22" s="15" t="s">
        <v>57</v>
      </c>
      <c r="D22" s="11" t="s">
        <v>58</v>
      </c>
      <c r="E22" s="47"/>
      <c r="F22" s="51" t="s">
        <v>59</v>
      </c>
      <c r="G22" s="52">
        <v>0</v>
      </c>
      <c r="H22" s="50">
        <v>10</v>
      </c>
    </row>
    <row r="23" s="2" customFormat="1" spans="1:8">
      <c r="A23" s="59"/>
      <c r="B23" s="53" t="s">
        <v>60</v>
      </c>
      <c r="C23" s="53"/>
      <c r="D23" s="53"/>
      <c r="E23" s="53"/>
      <c r="F23" s="53"/>
      <c r="G23" s="53"/>
      <c r="H23" s="60">
        <f>SUM(H15:H22)</f>
        <v>97.5455605517241</v>
      </c>
    </row>
    <row r="24" s="2" customFormat="1" ht="84" customHeight="1" spans="1:8">
      <c r="A24" s="61" t="s">
        <v>61</v>
      </c>
      <c r="B24" s="62" t="s">
        <v>62</v>
      </c>
      <c r="C24" s="63"/>
      <c r="D24" s="63"/>
      <c r="E24" s="63"/>
      <c r="F24" s="63"/>
      <c r="G24" s="63"/>
      <c r="H24" s="64"/>
    </row>
    <row r="25" s="2" customFormat="1" ht="20.25" customHeight="1" spans="1:8">
      <c r="A25" s="7" t="s">
        <v>63</v>
      </c>
      <c r="B25" s="65" t="s">
        <v>64</v>
      </c>
      <c r="C25" s="8"/>
      <c r="D25" s="8"/>
      <c r="E25" s="8"/>
      <c r="F25" s="8"/>
      <c r="G25" s="7" t="s">
        <v>65</v>
      </c>
      <c r="H25" s="65">
        <v>85990662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【后勤】食堂运转费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2026-08-24T08:12:21Z</dcterms:created>
  <dcterms:modified xsi:type="dcterms:W3CDTF">2026-08-24T08:12:21Z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DB6E5A082DE048B09CB45D522FC661AF_11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