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后勤信息】办公设备购置（业务用）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<sst xmlns="http://schemas.openxmlformats.org/spreadsheetml/2006/main" count="71" uniqueCount="66">
  <si>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</si>
  <si>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</si>
  <si>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</si>
  <si>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</si>
  <si>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</si>
  <si>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</si>
  <si>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</si>
  <si>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办公设备购置（业务用）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</si>
  <si>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</si>
  <si>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</si>
  <si>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</si>
  <si>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</si>
  <si>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</si>
  <si>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</si>
  <si>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</si>
  <si>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</si>
  <si>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</si>
  <si>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</si>
  <si>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</si>
  <si>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</si>
  <si>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</si>
  <si>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</si>
  <si>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</si>
  <si>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</si>
  <si>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</si>
  <si>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</si>
  <si>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通过购置电脑、打印机、手持终端设备、相机等，满足医院各科室陈旧设备的更替或新增设备的需求。</t>
  </si>
  <si>
    <t xml:space="preserve">通过购置电脑、打印机、手持终端设备等，以满足医院各科室的需求及设备更替。 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</si>
  <si>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</si>
  <si>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</si>
  <si>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</si>
  <si>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</si>
  <si>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</si>
  <si>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</si>
  <si>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</si>
  <si>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</si>
  <si>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</si>
  <si>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办公设备购置种类</t>
  </si>
  <si>
    <t>≥8种</t>
  </si>
  <si>
    <t>质量指标</t>
  </si>
  <si>
    <t>设备验收合格率</t>
  </si>
  <si>
    <t>≥99%</t>
  </si>
  <si>
    <t>时效指标</t>
  </si>
  <si>
    <t>购置计划执行率（实际购买/计划购买）</t>
  </si>
  <si>
    <t>≥90%</t>
  </si>
  <si>
    <t>成本指标</t>
  </si>
  <si>
    <t>项目总成本</t>
  </si>
  <si>
    <t>≤146.31万元</t>
  </si>
  <si>
    <t>预算执行率指标
（10分）</t>
  </si>
  <si>
    <t>预算执行率</t>
  </si>
  <si>
    <t>效益指标（40分）</t>
  </si>
  <si>
    <t>社会效益指标</t>
  </si>
  <si>
    <t>保障医院正常运转</t>
  </si>
  <si>
    <t>进一步保障医院正常运转</t>
  </si>
  <si>
    <t>可持续影响指标</t>
  </si>
  <si>
    <t>设备使用时长（实际时长/计划时长）</t>
  </si>
  <si>
    <t>满意度指标
（10分）</t>
  </si>
  <si>
    <t>满意度指标</t>
  </si>
  <si>
    <t>工作人员投诉率</t>
  </si>
  <si>
    <t>≤3次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</si>
  <si>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</si>
  <si>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</si>
  <si>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优化预算编制，下一步将结合各科室即将到报废期限的设备、新增科室计划，细化预算额度，确保预算贴合实际需求。</t>
  </si>
  <si>
    <t>填报人：</t>
  </si>
  <si>
    <t>赵冰晶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</si>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</sst>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5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2" customFormat="1" ht="24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ht="21" customHeight="1" spans="1:8">
      <c r="A7" s="16"/>
      <c r="B7" s="17" t="s">
        <v>15</v>
      </c>
      <c r="C7" s="18">
        <v>146.31</v>
      </c>
      <c r="D7" s="17" t="s">
        <v>16</v>
      </c>
      <c r="E7" s="18">
        <v>146.31</v>
      </c>
      <c r="F7" s="17" t="s">
        <v>17</v>
      </c>
      <c r="G7" s="18">
        <v>115.604</v>
      </c>
      <c r="H7" s="19">
        <f>G7/C7*100%</f>
        <v>0.790130544733784</v>
      </c>
    </row>
    <row r="8" s="2" customFormat="1" ht="27" customHeight="1" spans="1:8">
      <c r="A8" s="16"/>
      <c r="B8" s="20" t="s">
        <v>18</v>
      </c>
      <c r="C8" s="18"/>
      <c r="D8" s="20" t="s">
        <v>19</v>
      </c>
      <c r="E8" s="18"/>
      <c r="F8" s="20" t="s">
        <v>20</v>
      </c>
      <c r="G8" s="18"/>
      <c r="H8" s="21"/>
    </row>
    <row r="9" s="2" customFormat="1" ht="20.25" customHeight="1" spans="1:8">
      <c r="A9" s="22"/>
      <c r="B9" s="20" t="s">
        <v>21</v>
      </c>
      <c r="C9" s="18">
        <f>C7</f>
        <v>146.31</v>
      </c>
      <c r="D9" s="20" t="s">
        <v>21</v>
      </c>
      <c r="E9" s="18">
        <f>E7</f>
        <v>146.31</v>
      </c>
      <c r="F9" s="20" t="s">
        <v>21</v>
      </c>
      <c r="G9" s="20">
        <v>115.604</v>
      </c>
      <c r="H9" s="23"/>
    </row>
    <row r="10" s="2" customFormat="1" ht="23.25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7" t="s">
        <v>27</v>
      </c>
      <c r="F11" s="28"/>
      <c r="G11" s="29"/>
      <c r="H11" s="19">
        <f>H23/100</f>
        <v>0.937013054473378</v>
      </c>
    </row>
    <row r="12" s="2" customFormat="1" ht="53" customHeight="1" spans="1:8">
      <c r="A12" s="16"/>
      <c r="B12" s="30"/>
      <c r="C12" s="31"/>
      <c r="D12" s="32"/>
      <c r="E12" s="33"/>
      <c r="F12" s="34"/>
      <c r="G12" s="35"/>
      <c r="H12" s="36"/>
    </row>
    <row r="13" s="2" customFormat="1" ht="1.5" customHeight="1" spans="1:8">
      <c r="A13" s="22"/>
      <c r="B13" s="37"/>
      <c r="C13" s="38"/>
      <c r="D13" s="39"/>
      <c r="E13" s="40"/>
      <c r="F13" s="41"/>
      <c r="G13" s="42"/>
      <c r="H13" s="43"/>
    </row>
    <row r="14" s="2" customFormat="1" ht="21" customHeight="1" spans="1:8">
      <c r="A14" s="44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5"/>
      <c r="B15" s="15" t="s">
        <v>35</v>
      </c>
      <c r="C15" s="15" t="s">
        <v>36</v>
      </c>
      <c r="D15" s="46" t="s">
        <v>37</v>
      </c>
      <c r="E15" s="47"/>
      <c r="F15" s="48" t="s">
        <v>38</v>
      </c>
      <c r="G15" s="49">
        <v>8</v>
      </c>
      <c r="H15" s="50">
        <v>10</v>
      </c>
    </row>
    <row r="16" s="2" customFormat="1" ht="28" customHeight="1" spans="1:8">
      <c r="A16" s="45"/>
      <c r="B16" s="16"/>
      <c r="C16" s="10" t="s">
        <v>39</v>
      </c>
      <c r="D16" s="46" t="s">
        <v>40</v>
      </c>
      <c r="E16" s="47"/>
      <c r="F16" s="51" t="s">
        <v>41</v>
      </c>
      <c r="G16" s="52">
        <v>1</v>
      </c>
      <c r="H16" s="50">
        <v>10</v>
      </c>
    </row>
    <row r="17" s="2" customFormat="1" ht="28" customHeight="1" spans="1:8">
      <c r="A17" s="45"/>
      <c r="B17" s="16"/>
      <c r="C17" s="10" t="s">
        <v>42</v>
      </c>
      <c r="D17" s="46" t="s">
        <v>43</v>
      </c>
      <c r="E17" s="47"/>
      <c r="F17" s="51" t="s">
        <v>44</v>
      </c>
      <c r="G17" s="52">
        <v>0.79</v>
      </c>
      <c r="H17" s="50">
        <v>7.9</v>
      </c>
    </row>
    <row r="18" s="2" customFormat="1" ht="24" customHeight="1" spans="1:8">
      <c r="A18" s="45"/>
      <c r="B18" s="16"/>
      <c r="C18" s="10" t="s">
        <v>45</v>
      </c>
      <c r="D18" s="46" t="s">
        <v>46</v>
      </c>
      <c r="E18" s="47"/>
      <c r="F18" s="48" t="s">
        <v>47</v>
      </c>
      <c r="G18" s="53">
        <v>115.604</v>
      </c>
      <c r="H18" s="50">
        <v>7.9</v>
      </c>
    </row>
    <row r="19" s="2" customFormat="1" ht="42" customHeight="1" spans="1:8">
      <c r="A19" s="45"/>
      <c r="B19" s="54" t="s">
        <v>48</v>
      </c>
      <c r="C19" s="42" t="s">
        <v>49</v>
      </c>
      <c r="D19" s="55" t="s">
        <v>14</v>
      </c>
      <c r="E19" s="56"/>
      <c r="F19" s="57">
        <v>1</v>
      </c>
      <c r="G19" s="58">
        <v>0.790130544733785</v>
      </c>
      <c r="H19" s="59">
        <f>G19*10</f>
        <v>7.90130544733785</v>
      </c>
    </row>
    <row r="20" s="2" customFormat="1" ht="32" customHeight="1" spans="1:8">
      <c r="A20" s="45"/>
      <c r="B20" s="16" t="s">
        <v>50</v>
      </c>
      <c r="C20" s="14" t="s">
        <v>51</v>
      </c>
      <c r="D20" s="46" t="s">
        <v>52</v>
      </c>
      <c r="E20" s="47"/>
      <c r="F20" s="51" t="s">
        <v>53</v>
      </c>
      <c r="G20" s="58" t="s">
        <v>53</v>
      </c>
      <c r="H20" s="50">
        <v>20</v>
      </c>
    </row>
    <row r="21" s="2" customFormat="1" ht="34" customHeight="1" spans="1:8">
      <c r="A21" s="45"/>
      <c r="B21" s="16"/>
      <c r="C21" s="14" t="s">
        <v>54</v>
      </c>
      <c r="D21" s="46" t="s">
        <v>55</v>
      </c>
      <c r="E21" s="47"/>
      <c r="F21" s="51" t="s">
        <v>41</v>
      </c>
      <c r="G21" s="58">
        <v>1</v>
      </c>
      <c r="H21" s="50">
        <v>20</v>
      </c>
    </row>
    <row r="22" s="2" customFormat="1" ht="39" customHeight="1" spans="1:8">
      <c r="A22" s="45"/>
      <c r="B22" s="54" t="s">
        <v>56</v>
      </c>
      <c r="C22" s="14" t="s">
        <v>57</v>
      </c>
      <c r="D22" s="46" t="s">
        <v>58</v>
      </c>
      <c r="E22" s="47"/>
      <c r="F22" s="51" t="s">
        <v>59</v>
      </c>
      <c r="G22" s="53">
        <v>0</v>
      </c>
      <c r="H22" s="50">
        <v>10</v>
      </c>
    </row>
    <row r="23" s="2" customFormat="1" spans="1:8">
      <c r="A23" s="60"/>
      <c r="B23" s="54" t="s">
        <v>60</v>
      </c>
      <c r="C23" s="54"/>
      <c r="D23" s="54"/>
      <c r="E23" s="54"/>
      <c r="F23" s="54"/>
      <c r="G23" s="54"/>
      <c r="H23" s="61">
        <f>SUM(H15:H22)</f>
        <v>93.7013054473378</v>
      </c>
    </row>
    <row r="24" s="2" customFormat="1" ht="33" customHeight="1" spans="1:8">
      <c r="A24" s="62" t="s">
        <v>61</v>
      </c>
      <c r="B24" s="63" t="s">
        <v>62</v>
      </c>
      <c r="C24" s="64"/>
      <c r="D24" s="64"/>
      <c r="E24" s="64"/>
      <c r="F24" s="64"/>
      <c r="G24" s="64"/>
      <c r="H24" s="65"/>
    </row>
    <row r="25" s="2" customFormat="1" ht="20.25" customHeight="1" spans="1:8">
      <c r="A25" s="7" t="s">
        <v>63</v>
      </c>
      <c r="B25" s="66" t="s">
        <v>64</v>
      </c>
      <c r="C25" s="8"/>
      <c r="D25" s="8"/>
      <c r="E25" s="8"/>
      <c r="F25" s="8"/>
      <c r="G25" s="7" t="s">
        <v>65</v>
      </c>
      <c r="H25" s="66">
        <v>85910387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【后勤信息】办公设备购置（业务用）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2026-08-24T08:12:23Z</dcterms:created>
  <dcterms:modified xsi:type="dcterms:W3CDTF">2026-08-24T08:12:23Z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5B84B41D693A4E5685A3FF97BBB7CE7A_11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