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F:\WPS\WPS Office\12.1.0.28043\office6\"/>
    </mc:Choice>
  </mc:AlternateContent>
  <bookViews>
    <workbookView windowWidth="28800" windowHeight="11775"/>
  </bookViews>
  <sheets>
    <sheet name="【器械】医疗设备购置经费 "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<sst xmlns="http://schemas.openxmlformats.org/spreadsheetml/2006/main" count="73" uniqueCount="67">
  <si>
    <t>附件2</t>
  </si>
  <si>
    <t>市级部门预算项目绩效自评表</t>
  </si>
  <si>
    <t>（ 2025 年度）</t>
  </si>
  <si>
    <t>填报单位：石家庄市第三医院</t>
  </si>
  <si>
    <t>单位：万元</t>
  </si>
  <si>
    <r>
      <rPr>
        <sz val="10"/>
        <color rgb="FF000000"/>
        <rFont val="宋体"/>
        <charset val="134"/>
      </rPr>
      <t>一、</t>
    </r>
    <r>
      <rPr>
        <sz val="10"/>
        <color indexed="8"/>
        <rFont val="Calibri"/>
        <charset val="134"/>
      </rPr>
      <t> </t>
    </r>
    <r>
      <rPr>
        <sz val="10"/>
        <color indexed="8"/>
        <rFont val="宋体"/>
        <charset val="134"/>
      </rPr>
      <t>基本情况</t>
    </r>
  </si>
  <si>
    <t>项目名称（专项资金）</t>
  </si>
  <si>
    <t>医疗设备购置经费</t>
  </si>
  <si>
    <t>实施(主管）单位</t>
  </si>
  <si>
    <t>石家庄市卫生健康委员会</t>
  </si>
  <si>
    <t>二、预算执行情况</t>
  </si>
  <si>
    <t>预算安排情况（调整后）</t>
  </si>
  <si>
    <t>资金到位情况</t>
  </si>
  <si>
    <t>资金执行情况</t>
  </si>
  <si>
    <t>预算执行进度</t>
  </si>
  <si>
    <t>预算数：</t>
  </si>
  <si>
    <t>到位数：</t>
  </si>
  <si>
    <t>执行数：</t>
  </si>
  <si>
    <t>其中：                 财政资金</t>
  </si>
  <si>
    <t>其中：                      财政资金</t>
  </si>
  <si>
    <t>其中：                     财政资金</t>
  </si>
  <si>
    <t>其他</t>
  </si>
  <si>
    <t>三、目标完成情况</t>
  </si>
  <si>
    <t>年度预期目标</t>
  </si>
  <si>
    <t>具体完成情况</t>
  </si>
  <si>
    <t>总体完成率</t>
  </si>
  <si>
    <t>通过购置医疗设备，提高提升我院整体创伤救治水平和医疗服务能力。</t>
  </si>
  <si>
    <t>采购的专用设备合法合规，均安计划交付临床科室使用。</t>
  </si>
  <si>
    <r>
      <rPr>
        <sz val="10"/>
        <color rgb="FF000000"/>
        <rFont val="宋体"/>
        <charset val="134"/>
      </rPr>
      <t>四、</t>
    </r>
    <r>
      <rPr>
        <sz val="10"/>
        <color indexed="8"/>
        <rFont val="Calibri"/>
        <charset val="134"/>
      </rPr>
      <t> </t>
    </r>
    <r>
      <rPr>
        <sz val="10"/>
        <color indexed="8"/>
        <rFont val="宋体"/>
        <charset val="134"/>
      </rPr>
      <t>年度绩效指标完成情况</t>
    </r>
  </si>
  <si>
    <t>一级指标</t>
  </si>
  <si>
    <t>二级指标</t>
  </si>
  <si>
    <t>三级指标</t>
  </si>
  <si>
    <t>预期指标值</t>
  </si>
  <si>
    <t>实际完成值</t>
  </si>
  <si>
    <t>自评得分</t>
  </si>
  <si>
    <t>产出指标（40）</t>
  </si>
  <si>
    <t>数量指标</t>
  </si>
  <si>
    <t>专用设备购置数量</t>
  </si>
  <si>
    <t>≥49台</t>
  </si>
  <si>
    <t>质量指标</t>
  </si>
  <si>
    <t>设备验收合格率</t>
  </si>
  <si>
    <t>≥99%</t>
  </si>
  <si>
    <t>时效指标</t>
  </si>
  <si>
    <t>购置设备及时率</t>
  </si>
  <si>
    <t>≥97%</t>
  </si>
  <si>
    <t>成本指标</t>
  </si>
  <si>
    <t>项目总成本</t>
  </si>
  <si>
    <t>≤421.52万元</t>
  </si>
  <si>
    <t>预算执行率指标
（10分）</t>
  </si>
  <si>
    <t>预算执行率</t>
  </si>
  <si>
    <t>效益指标（40分）</t>
  </si>
  <si>
    <t>社会效益指标</t>
  </si>
  <si>
    <t>提高医院的医疗服务水平</t>
  </si>
  <si>
    <t>可持续影响指标</t>
  </si>
  <si>
    <t>设备可持续使用年限</t>
  </si>
  <si>
    <t>≥6年</t>
  </si>
  <si>
    <t>满意度指标
（10分）</t>
  </si>
  <si>
    <t>满意度指标</t>
  </si>
  <si>
    <t>设备使用人员投诉率</t>
  </si>
  <si>
    <t>≤1次</t>
  </si>
  <si>
    <t>0次</t>
  </si>
  <si>
    <t>总分</t>
  </si>
  <si>
    <r>
      <rPr>
        <sz val="8"/>
        <color rgb="FF000000"/>
        <rFont val="宋体"/>
        <charset val="134"/>
      </rPr>
      <t>五、</t>
    </r>
    <r>
      <rPr>
        <sz val="8"/>
        <color indexed="8"/>
        <rFont val="Calibri"/>
        <charset val="134"/>
      </rPr>
      <t> </t>
    </r>
    <r>
      <rPr>
        <sz val="8"/>
        <color indexed="8"/>
        <rFont val="宋体"/>
        <charset val="134"/>
      </rPr>
      <t>存在问题、原因及下一步整改措施</t>
    </r>
  </si>
  <si>
    <t>主要原因：1.2025年预采购设备执行期间通过调研对非急需、非必要的医疗设备暂缓购买。2.针对临床急需的、有利于提高医院整体诊疗水平的部分医疗设备我院利用财政专项资金购置了部分医疗设备约900多万元。整改措施：进一步完善采购方案，做好前期调研，非急需必要设备，科室不做效益分析的不列入预算，以此提高预算执行率.</t>
  </si>
  <si>
    <t>填报人：</t>
  </si>
  <si>
    <t>王立宁</t>
  </si>
  <si>
    <t>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</si>
</sst>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6">
    <font>
      <sz val="11"/>
      <color rgb="FF000000"/>
      <name val="宋体"/>
      <charset val="134"/>
    </font>
    <font>
      <sz val="16"/>
      <color rgb="FF000000"/>
      <name val="宋体"/>
      <charset val="134"/>
    </font>
    <font>
      <sz val="16"/>
      <color rgb="FF000000"/>
      <name val="黑体"/>
      <charset val="134"/>
    </font>
    <font>
      <sz val="22"/>
      <color rgb="FF000000"/>
      <name val="方正小标宋_GBK"/>
      <charset val="134"/>
    </font>
    <font>
      <sz val="10"/>
      <color rgb="FF000000"/>
      <name val="宋体"/>
      <charset val="134"/>
    </font>
    <font>
      <sz val="9"/>
      <color rgb="FF000000"/>
      <name val="宋体"/>
      <charset val="134"/>
    </font>
    <font>
      <sz val="9"/>
      <color rgb="FF000000"/>
      <name val="Calibri"/>
      <charset val="134"/>
    </font>
    <font>
      <sz val="10"/>
      <color rgb="FF000000"/>
      <name val="Calibri"/>
      <charset val="134"/>
    </font>
    <font>
      <sz val="10"/>
      <name val="宋体"/>
      <charset val="134"/>
    </font>
    <font>
      <sz val="11"/>
      <name val="宋体"/>
      <charset val="134"/>
    </font>
    <font>
      <sz val="9"/>
      <name val="宋体"/>
      <charset val="134"/>
    </font>
    <font>
      <sz val="8"/>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indexed="8"/>
      <name val="Calibri"/>
      <charset val="134"/>
    </font>
    <font>
      <sz val="10"/>
      <color indexed="8"/>
      <name val="宋体"/>
      <charset val="134"/>
    </font>
    <font>
      <sz val="8"/>
      <color indexed="8"/>
      <name val="Calibri"/>
      <charset val="134"/>
    </font>
    <font>
      <sz val="8"/>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auto="1"/>
      </left>
      <right/>
      <top style="thin">
        <color rgb="FF000000"/>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right style="thin">
        <color rgb="FF000000"/>
      </right>
      <top style="thin">
        <color auto="1"/>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2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4" applyNumberFormat="0" applyFill="0" applyAlignment="0" applyProtection="0">
      <alignment vertical="center"/>
    </xf>
    <xf numFmtId="0" fontId="19" fillId="0" borderId="24" applyNumberFormat="0" applyFill="0" applyAlignment="0" applyProtection="0">
      <alignment vertical="center"/>
    </xf>
    <xf numFmtId="0" fontId="20" fillId="0" borderId="25" applyNumberFormat="0" applyFill="0" applyAlignment="0" applyProtection="0">
      <alignment vertical="center"/>
    </xf>
    <xf numFmtId="0" fontId="20" fillId="0" borderId="0" applyNumberFormat="0" applyFill="0" applyBorder="0" applyAlignment="0" applyProtection="0">
      <alignment vertical="center"/>
    </xf>
    <xf numFmtId="0" fontId="21" fillId="3" borderId="26" applyNumberFormat="0" applyAlignment="0" applyProtection="0">
      <alignment vertical="center"/>
    </xf>
    <xf numFmtId="0" fontId="22" fillId="4" borderId="27" applyNumberFormat="0" applyAlignment="0" applyProtection="0">
      <alignment vertical="center"/>
    </xf>
    <xf numFmtId="0" fontId="23" fillId="4" borderId="26" applyNumberFormat="0" applyAlignment="0" applyProtection="0">
      <alignment vertical="center"/>
    </xf>
    <xf numFmtId="0" fontId="24" fillId="5" borderId="28" applyNumberFormat="0" applyAlignment="0" applyProtection="0">
      <alignment vertical="center"/>
    </xf>
    <xf numFmtId="0" fontId="25" fillId="0" borderId="29" applyNumberFormat="0" applyFill="0" applyAlignment="0" applyProtection="0">
      <alignment vertical="center"/>
    </xf>
    <xf numFmtId="0" fontId="26" fillId="0" borderId="30"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62">
    <xf numFmtId="0" fontId="0" fillId="0" borderId="0" xfId="0">
      <alignment vertical="center"/>
    </xf>
    <xf numFmtId="0" fontId="1" fillId="0" borderId="0" xfId="0" applyNumberFormat="1" applyFont="1" applyFill="1" applyBorder="1" applyAlignment="1">
      <alignment horizontal="center"/>
    </xf>
    <xf numFmtId="0" fontId="0" fillId="0" borderId="0" xfId="0" applyNumberFormat="1" applyFill="1" applyBorder="1" applyAlignment="1"/>
    <xf numFmtId="0" fontId="0" fillId="0" borderId="0" xfId="0" applyFill="1">
      <alignment vertical="center"/>
    </xf>
    <xf numFmtId="0" fontId="2" fillId="0" borderId="0" xfId="0" applyFont="1" applyFill="1" applyAlignment="1">
      <alignment horizontal="left"/>
    </xf>
    <xf numFmtId="0" fontId="3" fillId="0" borderId="0" xfId="0" applyFont="1" applyFill="1" applyAlignment="1">
      <alignment horizontal="center" vertical="center"/>
    </xf>
    <xf numFmtId="0" fontId="4" fillId="0" borderId="0" xfId="0" applyFont="1" applyFill="1" applyAlignment="1">
      <alignment horizontal="center"/>
    </xf>
    <xf numFmtId="0" fontId="4" fillId="0" borderId="0" xfId="0" applyFont="1" applyFill="1" applyAlignment="1">
      <alignment horizontal="left" vertical="center"/>
    </xf>
    <xf numFmtId="0" fontId="4" fillId="0" borderId="0" xfId="0" applyFont="1" applyFill="1" applyAlignment="1">
      <alignment horizontal="center" vertical="center"/>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2" xfId="0" applyFont="1" applyFill="1" applyBorder="1" applyAlignment="1">
      <alignment vertical="center" wrapText="1"/>
    </xf>
    <xf numFmtId="0" fontId="5" fillId="0" borderId="2" xfId="0"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10" fontId="7" fillId="0" borderId="6" xfId="0" applyNumberFormat="1" applyFont="1" applyFill="1" applyBorder="1" applyAlignment="1">
      <alignment horizontal="center" vertical="center" wrapText="1"/>
    </xf>
    <xf numFmtId="0" fontId="4" fillId="0" borderId="7" xfId="0" applyFont="1" applyFill="1" applyBorder="1" applyAlignment="1">
      <alignment horizontal="center" vertical="center" wrapText="1"/>
    </xf>
    <xf numFmtId="10" fontId="7" fillId="0" borderId="7" xfId="0" applyNumberFormat="1"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8" fillId="0" borderId="2" xfId="0" applyFont="1" applyFill="1" applyBorder="1" applyAlignment="1">
      <alignment vertical="center" wrapText="1"/>
    </xf>
    <xf numFmtId="0" fontId="9" fillId="0" borderId="2" xfId="0" applyFont="1" applyFill="1" applyBorder="1">
      <alignment vertical="center"/>
    </xf>
    <xf numFmtId="0" fontId="5" fillId="0" borderId="11"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2" xfId="0" applyFont="1" applyFill="1" applyBorder="1" applyAlignment="1">
      <alignment horizontal="center" vertical="center" wrapText="1"/>
    </xf>
    <xf numFmtId="10" fontId="4" fillId="0" borderId="6" xfId="0" applyNumberFormat="1"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15" xfId="0" applyFont="1" applyFill="1" applyBorder="1" applyAlignment="1">
      <alignment horizontal="center" vertical="center" wrapText="1"/>
    </xf>
    <xf numFmtId="10" fontId="4" fillId="0" borderId="7"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5" fillId="0" borderId="4" xfId="0" applyFont="1" applyFill="1" applyBorder="1" applyAlignment="1">
      <alignment horizontal="center" vertical="center" wrapText="1"/>
    </xf>
    <xf numFmtId="9" fontId="10"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9" fontId="10" fillId="0" borderId="2" xfId="0" applyNumberFormat="1" applyFont="1" applyFill="1" applyBorder="1" applyAlignment="1">
      <alignment horizontal="center" vertical="center"/>
    </xf>
    <xf numFmtId="9" fontId="7"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4" fillId="0" borderId="18"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9" fontId="4" fillId="0" borderId="2" xfId="0" applyNumberFormat="1" applyFont="1" applyFill="1" applyBorder="1" applyAlignment="1">
      <alignment horizontal="center" vertical="center" wrapText="1"/>
    </xf>
    <xf numFmtId="10" fontId="7" fillId="0" borderId="2" xfId="0" applyNumberFormat="1"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9" fontId="5" fillId="0" borderId="2" xfId="0" applyNumberFormat="1" applyFont="1" applyFill="1" applyBorder="1" applyAlignment="1">
      <alignment horizontal="center" vertical="center" wrapText="1"/>
    </xf>
    <xf numFmtId="0" fontId="4" fillId="0" borderId="19" xfId="0" applyFont="1" applyFill="1" applyBorder="1" applyAlignment="1">
      <alignment horizontal="center" vertical="center" wrapText="1"/>
    </xf>
    <xf numFmtId="0" fontId="7" fillId="0" borderId="18" xfId="0" applyFont="1" applyFill="1" applyBorder="1" applyAlignment="1">
      <alignment horizontal="center" vertical="center" wrapText="1"/>
    </xf>
    <xf numFmtId="0" fontId="11" fillId="0" borderId="7" xfId="0" applyFont="1" applyFill="1" applyBorder="1" applyAlignment="1">
      <alignment horizontal="left" vertical="center" wrapText="1"/>
    </xf>
    <xf numFmtId="0" fontId="4" fillId="0" borderId="20" xfId="0" applyNumberFormat="1" applyFont="1" applyFill="1" applyBorder="1" applyAlignment="1">
      <alignment horizontal="center" vertical="center" wrapText="1"/>
    </xf>
    <xf numFmtId="0" fontId="4" fillId="0" borderId="21" xfId="0" applyFont="1" applyFill="1" applyBorder="1" applyAlignment="1">
      <alignment horizontal="center" vertical="center" wrapText="1"/>
    </xf>
    <xf numFmtId="0" fontId="4" fillId="0" borderId="22" xfId="0" applyFont="1" applyFill="1" applyBorder="1" applyAlignment="1">
      <alignment horizontal="center" vertical="center" wrapText="1"/>
    </xf>
    <xf numFmtId="0" fontId="4" fillId="0" borderId="0" xfId="0" applyNumberFormat="1" applyFont="1" applyFill="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00"/>
  <sheetViews>
    <sheetView tabSelected="1" topLeftCell="A8" workbookViewId="0">
      <selection activeCell="I24" sqref="I24"/>
    </sheetView>
  </sheetViews>
  <sheetFormatPr defaultColWidth="9" defaultRowHeight="13.5" outlineLevelCol="7"/>
  <cols>
    <col min="1" max="1" width="11.375" style="3"/>
    <col min="2" max="2" width="10.5" style="3"/>
    <col min="3" max="3" width="9.5" style="3"/>
    <col min="4" max="4" width="12.875" style="3"/>
    <col min="5" max="5" width="13.5" style="3"/>
    <col min="6" max="6" width="10.375" style="3"/>
    <col min="7" max="7" width="11.125" style="3"/>
    <col min="8" max="8" width="13.5" style="3"/>
    <col min="9" max="16384" width="9" style="3"/>
  </cols>
  <sheetData>
    <row r="1" ht="18" customHeight="1" spans="1:8">
      <c r="A1" s="4" t="s">
        <v>0</v>
      </c>
    </row>
    <row r="2" s="1" customFormat="1" ht="27" customHeight="1" spans="1:8">
      <c r="A2" s="5" t="s">
        <v>1</v>
      </c>
      <c r="B2" s="5"/>
      <c r="C2" s="5"/>
      <c r="D2" s="5"/>
      <c r="E2" s="5"/>
      <c r="F2" s="5"/>
      <c r="G2" s="5"/>
      <c r="H2" s="5"/>
    </row>
    <row r="3" s="2" customFormat="1" ht="15.75" customHeight="1" spans="1:8">
      <c r="A3" s="6" t="s">
        <v>2</v>
      </c>
      <c r="B3" s="6"/>
      <c r="C3" s="6"/>
      <c r="D3" s="6"/>
      <c r="E3" s="6"/>
      <c r="F3" s="6"/>
      <c r="G3" s="6"/>
      <c r="H3" s="6"/>
    </row>
    <row r="4" s="2" customFormat="1" ht="13" customHeight="1" spans="1:8">
      <c r="A4" s="7" t="s">
        <v>3</v>
      </c>
      <c r="B4" s="8"/>
      <c r="C4" s="8"/>
      <c r="D4" s="8"/>
      <c r="E4" s="8"/>
      <c r="F4" s="8"/>
      <c r="G4" s="8"/>
      <c r="H4" s="8" t="s">
        <v>4</v>
      </c>
    </row>
    <row r="5" s="2" customFormat="1" ht="31" customHeight="1" spans="1:8">
      <c r="A5" s="9" t="s">
        <v>5</v>
      </c>
      <c r="B5" s="10" t="s">
        <v>6</v>
      </c>
      <c r="C5" s="11" t="s">
        <v>7</v>
      </c>
      <c r="D5" s="12"/>
      <c r="E5" s="10" t="s">
        <v>8</v>
      </c>
      <c r="F5" s="13" t="s">
        <v>9</v>
      </c>
      <c r="G5" s="14"/>
      <c r="H5" s="15"/>
    </row>
    <row r="6" s="2" customFormat="1" ht="24" customHeight="1" spans="1:8">
      <c r="A6" s="16" t="s">
        <v>10</v>
      </c>
      <c r="B6" s="13" t="s">
        <v>11</v>
      </c>
      <c r="C6" s="15"/>
      <c r="D6" s="13" t="s">
        <v>12</v>
      </c>
      <c r="E6" s="15"/>
      <c r="F6" s="13" t="s">
        <v>13</v>
      </c>
      <c r="G6" s="15"/>
      <c r="H6" s="10" t="s">
        <v>14</v>
      </c>
    </row>
    <row r="7" s="2" customFormat="1" ht="21" customHeight="1" spans="1:8">
      <c r="A7" s="17"/>
      <c r="B7" s="18" t="s">
        <v>15</v>
      </c>
      <c r="C7" s="19">
        <v>421.52</v>
      </c>
      <c r="D7" s="18" t="s">
        <v>16</v>
      </c>
      <c r="E7" s="19">
        <v>421.52</v>
      </c>
      <c r="F7" s="18" t="s">
        <v>17</v>
      </c>
      <c r="G7" s="19">
        <v>199.557515</v>
      </c>
      <c r="H7" s="20">
        <f>G7/C7*100%</f>
        <v>0.473423597931296</v>
      </c>
    </row>
    <row r="8" s="2" customFormat="1" ht="27" customHeight="1" spans="1:8">
      <c r="A8" s="17"/>
      <c r="B8" s="21" t="s">
        <v>18</v>
      </c>
      <c r="C8" s="19"/>
      <c r="D8" s="21" t="s">
        <v>19</v>
      </c>
      <c r="E8" s="19"/>
      <c r="F8" s="21" t="s">
        <v>20</v>
      </c>
      <c r="G8" s="19"/>
      <c r="H8" s="22"/>
    </row>
    <row r="9" s="2" customFormat="1" ht="20.25" customHeight="1" spans="1:8">
      <c r="A9" s="23"/>
      <c r="B9" s="21" t="s">
        <v>21</v>
      </c>
      <c r="C9" s="19">
        <f>C7</f>
        <v>421.52</v>
      </c>
      <c r="D9" s="21" t="s">
        <v>21</v>
      </c>
      <c r="E9" s="19">
        <f>E7</f>
        <v>421.52</v>
      </c>
      <c r="F9" s="21" t="s">
        <v>21</v>
      </c>
      <c r="G9" s="21">
        <v>199.557515</v>
      </c>
      <c r="H9" s="24"/>
    </row>
    <row r="10" s="2" customFormat="1" ht="23.25" customHeight="1" spans="1:8">
      <c r="A10" s="16" t="s">
        <v>22</v>
      </c>
      <c r="B10" s="13" t="s">
        <v>23</v>
      </c>
      <c r="C10" s="14"/>
      <c r="D10" s="15"/>
      <c r="E10" s="13" t="s">
        <v>24</v>
      </c>
      <c r="F10" s="14"/>
      <c r="G10" s="15"/>
      <c r="H10" s="10" t="s">
        <v>25</v>
      </c>
    </row>
    <row r="11" s="2" customFormat="1" ht="6" customHeight="1" spans="1:8">
      <c r="A11" s="17"/>
      <c r="B11" s="25" t="s">
        <v>26</v>
      </c>
      <c r="C11" s="26"/>
      <c r="D11" s="27"/>
      <c r="E11" s="28" t="s">
        <v>27</v>
      </c>
      <c r="F11" s="29"/>
      <c r="G11" s="29"/>
      <c r="H11" s="20">
        <f>H23/100</f>
        <v>0.90734235979313</v>
      </c>
    </row>
    <row r="12" s="2" customFormat="1" ht="10.5" customHeight="1" spans="1:8">
      <c r="A12" s="17"/>
      <c r="B12" s="30"/>
      <c r="C12" s="31"/>
      <c r="D12" s="32"/>
      <c r="E12" s="29"/>
      <c r="F12" s="29"/>
      <c r="G12" s="29"/>
      <c r="H12" s="33"/>
    </row>
    <row r="13" s="2" customFormat="1" ht="34" customHeight="1" spans="1:8">
      <c r="A13" s="23"/>
      <c r="B13" s="34"/>
      <c r="C13" s="35"/>
      <c r="D13" s="36"/>
      <c r="E13" s="29"/>
      <c r="F13" s="29"/>
      <c r="G13" s="29"/>
      <c r="H13" s="37"/>
    </row>
    <row r="14" s="2" customFormat="1" ht="21" customHeight="1" spans="1:8">
      <c r="A14" s="38" t="s">
        <v>28</v>
      </c>
      <c r="B14" s="10" t="s">
        <v>29</v>
      </c>
      <c r="C14" s="10" t="s">
        <v>30</v>
      </c>
      <c r="D14" s="13" t="s">
        <v>31</v>
      </c>
      <c r="E14" s="15"/>
      <c r="F14" s="10" t="s">
        <v>32</v>
      </c>
      <c r="G14" s="10" t="s">
        <v>33</v>
      </c>
      <c r="H14" s="10" t="s">
        <v>34</v>
      </c>
    </row>
    <row r="15" s="2" customFormat="1" ht="33" customHeight="1" spans="1:8">
      <c r="A15" s="39"/>
      <c r="B15" s="16" t="s">
        <v>35</v>
      </c>
      <c r="C15" s="16" t="s">
        <v>36</v>
      </c>
      <c r="D15" s="11" t="s">
        <v>37</v>
      </c>
      <c r="E15" s="40"/>
      <c r="F15" s="41" t="s">
        <v>38</v>
      </c>
      <c r="G15" s="42">
        <v>12</v>
      </c>
      <c r="H15" s="43">
        <v>8</v>
      </c>
    </row>
    <row r="16" s="2" customFormat="1" ht="28" customHeight="1" spans="1:8">
      <c r="A16" s="39"/>
      <c r="B16" s="17"/>
      <c r="C16" s="10" t="s">
        <v>39</v>
      </c>
      <c r="D16" s="11" t="s">
        <v>40</v>
      </c>
      <c r="E16" s="40"/>
      <c r="F16" s="44" t="s">
        <v>41</v>
      </c>
      <c r="G16" s="45">
        <v>1</v>
      </c>
      <c r="H16" s="43">
        <v>10</v>
      </c>
    </row>
    <row r="17" s="2" customFormat="1" ht="28" customHeight="1" spans="1:8">
      <c r="A17" s="39"/>
      <c r="B17" s="17"/>
      <c r="C17" s="10" t="s">
        <v>42</v>
      </c>
      <c r="D17" s="11" t="s">
        <v>43</v>
      </c>
      <c r="E17" s="40"/>
      <c r="F17" s="44" t="s">
        <v>44</v>
      </c>
      <c r="G17" s="45">
        <v>1</v>
      </c>
      <c r="H17" s="43">
        <v>10</v>
      </c>
    </row>
    <row r="18" s="2" customFormat="1" ht="24" customHeight="1" spans="1:8">
      <c r="A18" s="39"/>
      <c r="B18" s="17"/>
      <c r="C18" s="10" t="s">
        <v>45</v>
      </c>
      <c r="D18" s="11" t="s">
        <v>46</v>
      </c>
      <c r="E18" s="40"/>
      <c r="F18" s="41" t="s">
        <v>47</v>
      </c>
      <c r="G18" s="46">
        <v>69.06</v>
      </c>
      <c r="H18" s="43">
        <v>8</v>
      </c>
    </row>
    <row r="19" s="2" customFormat="1" ht="42" customHeight="1" spans="1:8">
      <c r="A19" s="39"/>
      <c r="B19" s="47" t="s">
        <v>48</v>
      </c>
      <c r="C19" s="48" t="s">
        <v>49</v>
      </c>
      <c r="D19" s="49" t="s">
        <v>14</v>
      </c>
      <c r="E19" s="50"/>
      <c r="F19" s="51">
        <v>1</v>
      </c>
      <c r="G19" s="52">
        <v>0.473423597931296</v>
      </c>
      <c r="H19" s="53">
        <f>G19*10</f>
        <v>4.73423597931296</v>
      </c>
    </row>
    <row r="20" s="2" customFormat="1" ht="32" customHeight="1" spans="1:8">
      <c r="A20" s="39"/>
      <c r="B20" s="17" t="s">
        <v>50</v>
      </c>
      <c r="C20" s="15" t="s">
        <v>51</v>
      </c>
      <c r="D20" s="11" t="s">
        <v>52</v>
      </c>
      <c r="E20" s="40"/>
      <c r="F20" s="44" t="s">
        <v>52</v>
      </c>
      <c r="G20" s="28" t="s">
        <v>52</v>
      </c>
      <c r="H20" s="43">
        <v>20</v>
      </c>
    </row>
    <row r="21" s="2" customFormat="1" ht="34" customHeight="1" spans="1:8">
      <c r="A21" s="39"/>
      <c r="B21" s="17"/>
      <c r="C21" s="15" t="s">
        <v>53</v>
      </c>
      <c r="D21" s="11" t="s">
        <v>54</v>
      </c>
      <c r="E21" s="40"/>
      <c r="F21" s="44" t="s">
        <v>54</v>
      </c>
      <c r="G21" s="52" t="s">
        <v>55</v>
      </c>
      <c r="H21" s="43">
        <v>20</v>
      </c>
    </row>
    <row r="22" s="2" customFormat="1" ht="39" customHeight="1" spans="1:8">
      <c r="A22" s="39"/>
      <c r="B22" s="47" t="s">
        <v>56</v>
      </c>
      <c r="C22" s="15" t="s">
        <v>57</v>
      </c>
      <c r="D22" s="11" t="s">
        <v>58</v>
      </c>
      <c r="E22" s="40"/>
      <c r="F22" s="44" t="s">
        <v>59</v>
      </c>
      <c r="G22" s="54" t="s">
        <v>60</v>
      </c>
      <c r="H22" s="43">
        <v>10</v>
      </c>
    </row>
    <row r="23" s="2" customFormat="1" ht="33.75" customHeight="1" spans="1:8">
      <c r="A23" s="55"/>
      <c r="B23" s="47" t="s">
        <v>61</v>
      </c>
      <c r="C23" s="47"/>
      <c r="D23" s="47"/>
      <c r="E23" s="47"/>
      <c r="F23" s="47"/>
      <c r="G23" s="47"/>
      <c r="H23" s="56">
        <f>SUM(H15:H22)</f>
        <v>90.734235979313</v>
      </c>
    </row>
    <row r="24" s="2" customFormat="1" ht="45.75" customHeight="1" spans="1:8">
      <c r="A24" s="57" t="s">
        <v>62</v>
      </c>
      <c r="B24" s="58" t="s">
        <v>63</v>
      </c>
      <c r="C24" s="59"/>
      <c r="D24" s="59"/>
      <c r="E24" s="59"/>
      <c r="F24" s="59"/>
      <c r="G24" s="59"/>
      <c r="H24" s="60"/>
    </row>
    <row r="25" s="2" customFormat="1" ht="20.25" customHeight="1" spans="1:8">
      <c r="A25" s="7" t="s">
        <v>64</v>
      </c>
      <c r="B25" s="61" t="s">
        <v>65</v>
      </c>
      <c r="C25" s="8"/>
      <c r="D25" s="8"/>
      <c r="E25" s="8"/>
      <c r="F25" s="8"/>
      <c r="G25" s="7" t="s">
        <v>66</v>
      </c>
      <c r="H25" s="61">
        <v>86990655</v>
      </c>
    </row>
    <row r="26" s="2" customFormat="1"/>
    <row r="27" s="2" customFormat="1"/>
    <row r="28" s="2" customFormat="1"/>
    <row r="29" s="2" customFormat="1"/>
    <row r="30" s="2" customFormat="1"/>
    <row r="31" s="2" customFormat="1"/>
    <row r="32" s="2" customFormat="1"/>
    <row r="33" s="2" customFormat="1"/>
    <row r="34" s="2" customFormat="1"/>
    <row r="35" s="2" customFormat="1"/>
    <row r="36" s="2" customFormat="1"/>
    <row r="37" s="2" customFormat="1"/>
    <row r="38" s="2" customFormat="1"/>
    <row r="39" s="2" customFormat="1"/>
    <row r="40" s="2" customFormat="1"/>
    <row r="41" s="2" customFormat="1"/>
    <row r="42" s="2" customFormat="1"/>
    <row r="43" s="2" customFormat="1"/>
    <row r="44" s="2" customFormat="1"/>
    <row r="45" s="2" customFormat="1"/>
    <row r="46" s="2" customFormat="1"/>
    <row r="47" s="2" customFormat="1"/>
    <row r="48"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sheetData>
  <mergeCells count="29">
    <mergeCell ref="A2:H2"/>
    <mergeCell ref="A3:H3"/>
    <mergeCell ref="C5:D5"/>
    <mergeCell ref="F5:H5"/>
    <mergeCell ref="B6:C6"/>
    <mergeCell ref="D6:E6"/>
    <mergeCell ref="F6:G6"/>
    <mergeCell ref="B10:D10"/>
    <mergeCell ref="E10:G10"/>
    <mergeCell ref="D14:E14"/>
    <mergeCell ref="D15:E15"/>
    <mergeCell ref="D16:E16"/>
    <mergeCell ref="D17:E17"/>
    <mergeCell ref="D18:E18"/>
    <mergeCell ref="D19:E19"/>
    <mergeCell ref="D20:E20"/>
    <mergeCell ref="D21:E21"/>
    <mergeCell ref="D22:E22"/>
    <mergeCell ref="B23:G23"/>
    <mergeCell ref="B24:H24"/>
    <mergeCell ref="A6:A9"/>
    <mergeCell ref="A10:A13"/>
    <mergeCell ref="A14:A23"/>
    <mergeCell ref="B15:B18"/>
    <mergeCell ref="B20:B21"/>
    <mergeCell ref="H7:H9"/>
    <mergeCell ref="H11:H13"/>
    <mergeCell ref="B11:D13"/>
    <mergeCell ref="E11:G13"/>
  </mergeCells>
  <printOptions horizontalCentered="1"/>
  <pageMargins left="0.554861111111111" right="0.554861111111111" top="0.802777777777778" bottom="0.802777777777778"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【器械】医疗设备购置经费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郭源潮</dc:creator>
  <cp:lastModifiedBy>阿若</cp:lastModifiedBy>
  <dcterms:created xsi:type="dcterms:W3CDTF">2026-08-24T08:12:30Z</dcterms:created>
  <dcterms:modified xsi:type="dcterms:W3CDTF">2026-08-24T08:12:30Z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08847638331847079623716485448621_11</vt:lpwstr>
  </property>
  <property fmtid="{D5CDD505-2E9C-101B-9397-08002B2CF9AE}" pid="3" name="KSOProductBuildVer">
    <vt:lpwstr>2052-12.1.0.28043</vt:lpwstr>
  </property>
  <property fmtid="{D5CDD505-2E9C-101B-9397-08002B2CF9AE}" pid="4" name="CalculationRule">
    <vt:i4>1</vt:i4>
  </property>
</Properties>
</file>