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基建】房屋、基础设施维修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<sst xmlns="http://schemas.openxmlformats.org/spreadsheetml/2006/main" count="72" uniqueCount="66">
  <si>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</si>
  <si>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</si>
  <si>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</si>
  <si>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</si>
  <si>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</si>
  <si>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</si>
  <si>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</si>
  <si>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房屋、基础设施维修费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</si>
  <si>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</si>
  <si>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</si>
  <si>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</si>
  <si>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</si>
  <si>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</si>
  <si>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</si>
  <si>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</si>
  <si>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</si>
  <si>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</si>
  <si>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</si>
  <si>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</si>
  <si>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</si>
  <si>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</si>
  <si>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</si>
  <si>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</si>
  <si>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</si>
  <si>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</si>
  <si>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改善就医环境，保障医院平稳运行。</t>
  </si>
  <si>
    <t>改善了就医环境，保障了医院平稳运行。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</si>
  <si>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</si>
  <si>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</si>
  <si>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</si>
  <si>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</si>
  <si>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</si>
  <si>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</si>
  <si>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</si>
  <si>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</si>
  <si>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</si>
  <si>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房屋维修面积</t>
  </si>
  <si>
    <r>
      <rPr>
        <sz val="10"/>
        <color rgb="FF000000"/>
        <rFont val="Calibri"/>
        <charset val="134"/>
      </rPr>
      <t>≥3500</t>
    </r>
    <r>
      <rPr>
        <sz val="10"/>
        <color indexed="8"/>
        <rFont val="宋体"/>
        <charset val="134"/>
      </rPr>
      <t>平米</t>
    </r>
  </si>
  <si>
    <t>0平米</t>
  </si>
  <si>
    <t>质量指标</t>
  </si>
  <si>
    <t>基础实施维修合格率</t>
  </si>
  <si>
    <t>≥99%</t>
  </si>
  <si>
    <t>时效指标</t>
  </si>
  <si>
    <t>维修及时率</t>
  </si>
  <si>
    <t>成本指标</t>
  </si>
  <si>
    <t>项目总成本</t>
  </si>
  <si>
    <r>
      <rPr>
        <sz val="10"/>
        <color rgb="FF000000"/>
        <rFont val="Calibri"/>
        <charset val="134"/>
      </rPr>
      <t>≤100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</si>
  <si>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</si>
  <si>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</si>
  <si>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</si>
  <si>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</si>
  <si>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保障使用科室得到安全、合理的使用</t>
  </si>
  <si>
    <t>保障了使用科室得到安全、合理的使用</t>
  </si>
  <si>
    <t>可持续影响指标</t>
  </si>
  <si>
    <t>提升使用科室的使用体验</t>
  </si>
  <si>
    <t>提升了使用科室的使用体验</t>
  </si>
  <si>
    <t>满意度指标
（10分）</t>
  </si>
  <si>
    <t>满意度指标</t>
  </si>
  <si>
    <t>科室使用满意度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</si>
  <si>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</si>
  <si>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</si>
  <si>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</si>
  <si>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因部分业务移交到其他科室，造成预算值和实际值之间的差异，下一步严格按照实际情况制定预算额度</t>
  </si>
  <si>
    <t>填报人：</t>
  </si>
  <si>
    <t>宋国彬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</si>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</sst>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8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0" fontId="8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2"/>
      <c r="F5" s="13" t="s">
        <v>8</v>
      </c>
      <c r="G5" s="14"/>
      <c r="H5" s="15"/>
    </row>
    <row r="6" s="2" customFormat="1" ht="24" customHeight="1" spans="1:8">
      <c r="A6" s="16" t="s">
        <v>9</v>
      </c>
      <c r="B6" s="13" t="s">
        <v>10</v>
      </c>
      <c r="C6" s="15"/>
      <c r="D6" s="13" t="s">
        <v>11</v>
      </c>
      <c r="E6" s="15"/>
      <c r="F6" s="13" t="s">
        <v>12</v>
      </c>
      <c r="G6" s="15"/>
      <c r="H6" s="10" t="s">
        <v>13</v>
      </c>
    </row>
    <row r="7" s="2" customFormat="1" ht="21" customHeight="1" spans="1:8">
      <c r="A7" s="17"/>
      <c r="B7" s="18" t="s">
        <v>14</v>
      </c>
      <c r="C7" s="19">
        <v>100</v>
      </c>
      <c r="D7" s="18" t="s">
        <v>15</v>
      </c>
      <c r="E7" s="19">
        <v>100</v>
      </c>
      <c r="F7" s="18" t="s">
        <v>16</v>
      </c>
      <c r="G7" s="20">
        <v>44.4332</v>
      </c>
      <c r="H7" s="21">
        <f>G7/C7*100%</f>
        <v>0.444332</v>
      </c>
    </row>
    <row r="8" s="2" customFormat="1" ht="27" customHeight="1" spans="1:8">
      <c r="A8" s="17"/>
      <c r="B8" s="22" t="s">
        <v>17</v>
      </c>
      <c r="C8" s="20"/>
      <c r="D8" s="22" t="s">
        <v>18</v>
      </c>
      <c r="E8" s="20"/>
      <c r="F8" s="22" t="s">
        <v>19</v>
      </c>
      <c r="G8" s="20"/>
      <c r="H8" s="23"/>
    </row>
    <row r="9" s="2" customFormat="1" ht="20.25" customHeight="1" spans="1:8">
      <c r="A9" s="24"/>
      <c r="B9" s="22" t="s">
        <v>20</v>
      </c>
      <c r="C9" s="19">
        <v>100</v>
      </c>
      <c r="D9" s="22" t="s">
        <v>20</v>
      </c>
      <c r="E9" s="19">
        <v>100</v>
      </c>
      <c r="F9" s="22" t="s">
        <v>20</v>
      </c>
      <c r="G9" s="22">
        <v>44.4332</v>
      </c>
      <c r="H9" s="25"/>
    </row>
    <row r="10" s="2" customFormat="1" ht="23.25" customHeight="1" spans="1:8">
      <c r="A10" s="16" t="s">
        <v>21</v>
      </c>
      <c r="B10" s="13" t="s">
        <v>22</v>
      </c>
      <c r="C10" s="14"/>
      <c r="D10" s="15"/>
      <c r="E10" s="13" t="s">
        <v>23</v>
      </c>
      <c r="F10" s="14"/>
      <c r="G10" s="15"/>
      <c r="H10" s="10" t="s">
        <v>24</v>
      </c>
    </row>
    <row r="11" s="2" customFormat="1" ht="6" customHeight="1" spans="1:8">
      <c r="A11" s="17"/>
      <c r="B11" s="26" t="s">
        <v>25</v>
      </c>
      <c r="C11" s="27"/>
      <c r="D11" s="28"/>
      <c r="E11" s="29" t="s">
        <v>26</v>
      </c>
      <c r="F11" s="30"/>
      <c r="G11" s="31"/>
      <c r="H11" s="21">
        <f>H23/100</f>
        <v>0.7944332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.5" customHeight="1" spans="1:8">
      <c r="A13" s="24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7"/>
      <c r="B15" s="16" t="s">
        <v>34</v>
      </c>
      <c r="C15" s="16" t="s">
        <v>35</v>
      </c>
      <c r="D15" s="48" t="s">
        <v>36</v>
      </c>
      <c r="E15" s="49"/>
      <c r="F15" s="50" t="s">
        <v>37</v>
      </c>
      <c r="G15" s="51" t="s">
        <v>38</v>
      </c>
      <c r="H15" s="52">
        <v>0</v>
      </c>
    </row>
    <row r="16" s="2" customFormat="1" ht="28" customHeight="1" spans="1:8">
      <c r="A16" s="47"/>
      <c r="B16" s="17"/>
      <c r="C16" s="10" t="s">
        <v>39</v>
      </c>
      <c r="D16" s="48" t="s">
        <v>40</v>
      </c>
      <c r="E16" s="49"/>
      <c r="F16" s="50" t="s">
        <v>41</v>
      </c>
      <c r="G16" s="53">
        <v>1</v>
      </c>
      <c r="H16" s="52">
        <v>10</v>
      </c>
    </row>
    <row r="17" s="2" customFormat="1" ht="28" customHeight="1" spans="1:8">
      <c r="A17" s="47"/>
      <c r="B17" s="17"/>
      <c r="C17" s="10" t="s">
        <v>42</v>
      </c>
      <c r="D17" s="48" t="s">
        <v>43</v>
      </c>
      <c r="E17" s="49"/>
      <c r="F17" s="50" t="s">
        <v>41</v>
      </c>
      <c r="G17" s="53">
        <v>1</v>
      </c>
      <c r="H17" s="52">
        <v>10</v>
      </c>
    </row>
    <row r="18" s="2" customFormat="1" ht="24" customHeight="1" spans="1:8">
      <c r="A18" s="47"/>
      <c r="B18" s="17"/>
      <c r="C18" s="10" t="s">
        <v>44</v>
      </c>
      <c r="D18" s="48" t="s">
        <v>45</v>
      </c>
      <c r="E18" s="49"/>
      <c r="F18" s="50" t="s">
        <v>46</v>
      </c>
      <c r="G18" s="54">
        <v>44.4332</v>
      </c>
      <c r="H18" s="52">
        <v>5</v>
      </c>
    </row>
    <row r="19" s="2" customFormat="1" ht="42" customHeight="1" spans="1:8">
      <c r="A19" s="47"/>
      <c r="B19" s="55" t="s">
        <v>47</v>
      </c>
      <c r="C19" s="44" t="s">
        <v>48</v>
      </c>
      <c r="D19" s="48" t="s">
        <v>13</v>
      </c>
      <c r="E19" s="49"/>
      <c r="F19" s="56">
        <v>1</v>
      </c>
      <c r="G19" s="57">
        <v>0.444332</v>
      </c>
      <c r="H19" s="58">
        <f>G19*10</f>
        <v>4.44332</v>
      </c>
    </row>
    <row r="20" s="2" customFormat="1" ht="32" customHeight="1" spans="1:8">
      <c r="A20" s="47"/>
      <c r="B20" s="17" t="s">
        <v>49</v>
      </c>
      <c r="C20" s="15" t="s">
        <v>50</v>
      </c>
      <c r="D20" s="48" t="s">
        <v>51</v>
      </c>
      <c r="E20" s="49"/>
      <c r="F20" s="59" t="s">
        <v>51</v>
      </c>
      <c r="G20" s="54" t="s">
        <v>52</v>
      </c>
      <c r="H20" s="52">
        <v>20</v>
      </c>
    </row>
    <row r="21" s="2" customFormat="1" ht="34" customHeight="1" spans="1:8">
      <c r="A21" s="47"/>
      <c r="B21" s="17"/>
      <c r="C21" s="15" t="s">
        <v>53</v>
      </c>
      <c r="D21" s="48" t="s">
        <v>54</v>
      </c>
      <c r="E21" s="49"/>
      <c r="F21" s="59" t="s">
        <v>54</v>
      </c>
      <c r="G21" s="54" t="s">
        <v>55</v>
      </c>
      <c r="H21" s="52">
        <v>20</v>
      </c>
    </row>
    <row r="22" s="2" customFormat="1" ht="39" customHeight="1" spans="1:8">
      <c r="A22" s="47"/>
      <c r="B22" s="55" t="s">
        <v>56</v>
      </c>
      <c r="C22" s="15" t="s">
        <v>57</v>
      </c>
      <c r="D22" s="48" t="s">
        <v>58</v>
      </c>
      <c r="E22" s="49"/>
      <c r="F22" s="50" t="s">
        <v>59</v>
      </c>
      <c r="G22" s="53">
        <v>1</v>
      </c>
      <c r="H22" s="52">
        <v>10</v>
      </c>
    </row>
    <row r="23" s="2" customFormat="1" spans="1:8">
      <c r="A23" s="60"/>
      <c r="B23" s="55" t="s">
        <v>60</v>
      </c>
      <c r="C23" s="55"/>
      <c r="D23" s="55"/>
      <c r="E23" s="55"/>
      <c r="F23" s="55"/>
      <c r="G23" s="55"/>
      <c r="H23" s="61">
        <f>SUM(H15:H22)</f>
        <v>79.44332</v>
      </c>
    </row>
    <row r="24" s="2" customFormat="1" ht="33" customHeight="1" spans="1:8">
      <c r="A24" s="62" t="s">
        <v>61</v>
      </c>
      <c r="B24" s="63" t="s">
        <v>62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63</v>
      </c>
      <c r="B25" s="66" t="s">
        <v>64</v>
      </c>
      <c r="C25" s="8"/>
      <c r="D25" s="8"/>
      <c r="E25" s="8"/>
      <c r="F25" s="8"/>
      <c r="G25" s="7" t="s">
        <v>65</v>
      </c>
      <c r="H25" s="66">
        <v>8660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E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【基建】房屋、基础设施维修费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2026-08-24T08:12:32Z</dcterms:created>
  <dcterms:modified xsi:type="dcterms:W3CDTF">2026-08-24T08:12:32Z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CD69687B00F7472E80906543D9D637DA_11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