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宣传】广告宣传费 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<sst xmlns="http://schemas.openxmlformats.org/spreadsheetml/2006/main" count="72" uniqueCount="68">
  <si>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</si>
  <si>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</si>
  <si>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</si>
  <si>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</si>
  <si>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</si>
  <si>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</si>
  <si>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</si>
  <si>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广告宣传费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</si>
  <si>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</si>
  <si>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</si>
  <si>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</si>
  <si>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</si>
  <si>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</si>
  <si>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</si>
  <si>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</si>
  <si>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</si>
  <si>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</si>
  <si>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</si>
  <si>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</si>
  <si>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</si>
  <si>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</si>
  <si>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</si>
  <si>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</si>
  <si>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</si>
  <si>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</si>
  <si>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</si>
  <si>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与主流媒体等权威宣传平台合作，充分发挥新媒体的传播优势，并借助宣传印刷品的广泛触达力，全面提升我院的知名度与美誉度，吸引更多优质医疗资源，为医院健康品牌的高质量、可持续发展注入强劲动力。</t>
  </si>
  <si>
    <t>紧密围绕医院品牌建设，加强与各级主流媒体及权威平台合作，充分利用新媒体传播优势，制作发放宣传印刷品，重点宣传十项实事、门诊举措、骨科技术、医院文化及优质服务，有效扩大医院宣传覆盖面与影响力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</si>
  <si>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</si>
  <si>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</si>
  <si>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</si>
  <si>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</si>
  <si>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</si>
  <si>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</si>
  <si>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</si>
  <si>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</si>
  <si>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</si>
  <si>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宣传平台数量</t>
  </si>
  <si>
    <t>≥3个</t>
  </si>
  <si>
    <t>质量指标</t>
  </si>
  <si>
    <t>广告播放频次</t>
  </si>
  <si>
    <t>≥30次/月</t>
  </si>
  <si>
    <t>时效指标</t>
  </si>
  <si>
    <t>各项宣传活动完成时间（年底前完成）</t>
  </si>
  <si>
    <t>≥80%</t>
  </si>
  <si>
    <t>成本指标</t>
  </si>
  <si>
    <t>项目总成本</t>
  </si>
  <si>
    <t>≤225万元</t>
  </si>
  <si>
    <t>预算执行率指标
（10分）</t>
  </si>
  <si>
    <t>预算执行率</t>
  </si>
  <si>
    <t>效益指标（40分）</t>
  </si>
  <si>
    <t>社会效益指标</t>
  </si>
  <si>
    <t>推动医院文化宣传建设工作
服务环境</t>
  </si>
  <si>
    <t>推动医院文化宣传建设工作</t>
  </si>
  <si>
    <t>宣传医院专家</t>
  </si>
  <si>
    <t>可持续影响指标</t>
  </si>
  <si>
    <t>提升医院品牌影响力</t>
  </si>
  <si>
    <t>宣传医院品牌</t>
  </si>
  <si>
    <t>满意度指标
（10分）</t>
  </si>
  <si>
    <t>满意度指标</t>
  </si>
  <si>
    <t>群众投诉率</t>
  </si>
  <si>
    <t>≤1次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</si>
  <si>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</si>
  <si>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</si>
  <si>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1.原医院政府采购项目计划采购费用 126 万元，因采购失败导致项目流拍，未能形成实际支出。2.其他采购项目仅按合同约定支付 30% 首期费用，未按采购预算金额全额支付，因此实际执行金额远低于预算金额。下一步，宣传科将加快推进工作节点，重点围绕十项实事、门诊举措、骨科技术、医院文化及优质服务开展宣传，扎实做好医院宣传工作。</t>
  </si>
  <si>
    <t>填报人：</t>
  </si>
  <si>
    <t>于梦源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</si>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</sst>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0"/>
      <color rgb="FF000000"/>
      <name val="Calibri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indexed="8"/>
      <name val="Calibri"/>
      <charset val="134"/>
    </font>
    <font>
      <sz val="8"/>
      <color indexed="8"/>
      <name val="宋体"/>
      <charset val="134"/>
    </font>
    <font>
      <sz val="10"/>
      <color indexed="8"/>
      <name val="Calibri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7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topLeftCell="A5" workbookViewId="0">
      <selection activeCell="I24" sqref="I24"/>
    </sheetView>
  </sheetViews>
  <sheetFormatPr defaultColWidth="9" defaultRowHeight="13.5" outlineLevelCol="7"/>
  <cols>
    <col min="1" max="1" width="10.425" style="3" customWidth="1"/>
    <col min="2" max="2" width="10.5" style="3"/>
    <col min="3" max="3" width="9.5" style="3"/>
    <col min="4" max="4" width="11.7666666666667" style="3" customWidth="1"/>
    <col min="5" max="5" width="13" style="3" customWidth="1"/>
    <col min="6" max="6" width="10.375" style="3"/>
    <col min="7" max="7" width="9.31666666666667" style="3" customWidth="1"/>
    <col min="8" max="8" width="9.81666666666667" style="3" customWidth="1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2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2" customFormat="1" ht="21" customHeight="1" spans="1:8">
      <c r="A7" s="17"/>
      <c r="B7" s="18" t="s">
        <v>15</v>
      </c>
      <c r="C7" s="19">
        <v>225</v>
      </c>
      <c r="D7" s="18" t="s">
        <v>16</v>
      </c>
      <c r="E7" s="19">
        <v>225</v>
      </c>
      <c r="F7" s="18" t="s">
        <v>17</v>
      </c>
      <c r="G7" s="19">
        <v>39.4034</v>
      </c>
      <c r="H7" s="20">
        <f>G7/C7*100%</f>
        <v>0.175126222222222</v>
      </c>
    </row>
    <row r="8" s="2" customFormat="1" ht="27" customHeight="1" spans="1:8">
      <c r="A8" s="17"/>
      <c r="B8" s="21" t="s">
        <v>18</v>
      </c>
      <c r="C8" s="19"/>
      <c r="D8" s="21" t="s">
        <v>19</v>
      </c>
      <c r="E8" s="19"/>
      <c r="F8" s="21" t="s">
        <v>20</v>
      </c>
      <c r="G8" s="19"/>
      <c r="H8" s="22"/>
    </row>
    <row r="9" s="2" customFormat="1" ht="20.25" customHeight="1" spans="1:8">
      <c r="A9" s="23"/>
      <c r="B9" s="21" t="s">
        <v>21</v>
      </c>
      <c r="C9" s="19">
        <f>C7</f>
        <v>225</v>
      </c>
      <c r="D9" s="21" t="s">
        <v>21</v>
      </c>
      <c r="E9" s="19">
        <f>E7</f>
        <v>225</v>
      </c>
      <c r="F9" s="21" t="s">
        <v>21</v>
      </c>
      <c r="G9" s="21">
        <v>39.4034</v>
      </c>
      <c r="H9" s="24"/>
    </row>
    <row r="10" s="2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2" customFormat="1" ht="6" customHeight="1" spans="1:8">
      <c r="A11" s="17"/>
      <c r="B11" s="25" t="s">
        <v>26</v>
      </c>
      <c r="C11" s="26"/>
      <c r="D11" s="27"/>
      <c r="E11" s="28" t="s">
        <v>27</v>
      </c>
      <c r="F11" s="29"/>
      <c r="G11" s="30"/>
      <c r="H11" s="20">
        <f>H23/100</f>
        <v>0.917512622222222</v>
      </c>
    </row>
    <row r="12" s="2" customFormat="1" ht="10.5" customHeight="1" spans="1:8">
      <c r="A12" s="17"/>
      <c r="B12" s="31"/>
      <c r="C12" s="32"/>
      <c r="D12" s="33"/>
      <c r="E12" s="34"/>
      <c r="F12" s="35"/>
      <c r="G12" s="36"/>
      <c r="H12" s="37"/>
    </row>
    <row r="13" s="2" customFormat="1" ht="63" customHeight="1" spans="1:8">
      <c r="A13" s="23"/>
      <c r="B13" s="38"/>
      <c r="C13" s="39"/>
      <c r="D13" s="40"/>
      <c r="E13" s="41"/>
      <c r="F13" s="42"/>
      <c r="G13" s="43"/>
      <c r="H13" s="44"/>
    </row>
    <row r="14" s="2" customFormat="1" ht="21" customHeight="1" spans="1:8">
      <c r="A14" s="45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</row>
    <row r="15" s="2" customFormat="1" ht="33" customHeight="1" spans="1:8">
      <c r="A15" s="46"/>
      <c r="B15" s="16" t="s">
        <v>35</v>
      </c>
      <c r="C15" s="16" t="s">
        <v>36</v>
      </c>
      <c r="D15" s="11" t="s">
        <v>37</v>
      </c>
      <c r="E15" s="47"/>
      <c r="F15" s="48" t="s">
        <v>38</v>
      </c>
      <c r="G15" s="49">
        <v>10</v>
      </c>
      <c r="H15" s="50">
        <v>10</v>
      </c>
    </row>
    <row r="16" s="2" customFormat="1" ht="28" customHeight="1" spans="1:8">
      <c r="A16" s="46"/>
      <c r="B16" s="17"/>
      <c r="C16" s="10" t="s">
        <v>39</v>
      </c>
      <c r="D16" s="11" t="s">
        <v>40</v>
      </c>
      <c r="E16" s="47"/>
      <c r="F16" s="51" t="s">
        <v>41</v>
      </c>
      <c r="G16" s="52">
        <v>30</v>
      </c>
      <c r="H16" s="50">
        <v>10</v>
      </c>
    </row>
    <row r="17" s="2" customFormat="1" ht="28" customHeight="1" spans="1:8">
      <c r="A17" s="46"/>
      <c r="B17" s="17"/>
      <c r="C17" s="10" t="s">
        <v>42</v>
      </c>
      <c r="D17" s="11" t="s">
        <v>43</v>
      </c>
      <c r="E17" s="47"/>
      <c r="F17" s="51" t="s">
        <v>44</v>
      </c>
      <c r="G17" s="53">
        <v>1</v>
      </c>
      <c r="H17" s="50">
        <v>10</v>
      </c>
    </row>
    <row r="18" s="2" customFormat="1" ht="24" customHeight="1" spans="1:8">
      <c r="A18" s="46"/>
      <c r="B18" s="17"/>
      <c r="C18" s="10" t="s">
        <v>45</v>
      </c>
      <c r="D18" s="11" t="s">
        <v>46</v>
      </c>
      <c r="E18" s="47"/>
      <c r="F18" s="48" t="s">
        <v>47</v>
      </c>
      <c r="G18" s="52">
        <v>39.4034</v>
      </c>
      <c r="H18" s="50">
        <v>10</v>
      </c>
    </row>
    <row r="19" s="2" customFormat="1" ht="42" customHeight="1" spans="1:8">
      <c r="A19" s="46"/>
      <c r="B19" s="54" t="s">
        <v>48</v>
      </c>
      <c r="C19" s="43" t="s">
        <v>49</v>
      </c>
      <c r="D19" s="55" t="s">
        <v>14</v>
      </c>
      <c r="E19" s="56"/>
      <c r="F19" s="57">
        <v>1</v>
      </c>
      <c r="G19" s="58">
        <v>0.175126222222222</v>
      </c>
      <c r="H19" s="59">
        <f>G19*10</f>
        <v>1.75126222222222</v>
      </c>
    </row>
    <row r="20" s="2" customFormat="1" ht="32" customHeight="1" spans="1:8">
      <c r="A20" s="46"/>
      <c r="B20" s="17" t="s">
        <v>50</v>
      </c>
      <c r="C20" s="15" t="s">
        <v>51</v>
      </c>
      <c r="D20" s="11" t="s">
        <v>52</v>
      </c>
      <c r="E20" s="47"/>
      <c r="F20" s="51" t="s">
        <v>53</v>
      </c>
      <c r="G20" s="52" t="s">
        <v>54</v>
      </c>
      <c r="H20" s="50">
        <v>20</v>
      </c>
    </row>
    <row r="21" s="2" customFormat="1" ht="34" customHeight="1" spans="1:8">
      <c r="A21" s="46"/>
      <c r="B21" s="17"/>
      <c r="C21" s="15" t="s">
        <v>55</v>
      </c>
      <c r="D21" s="11" t="s">
        <v>56</v>
      </c>
      <c r="E21" s="47"/>
      <c r="F21" s="51" t="s">
        <v>56</v>
      </c>
      <c r="G21" s="52" t="s">
        <v>57</v>
      </c>
      <c r="H21" s="50">
        <v>20</v>
      </c>
    </row>
    <row r="22" s="2" customFormat="1" ht="39" customHeight="1" spans="1:8">
      <c r="A22" s="46"/>
      <c r="B22" s="54" t="s">
        <v>58</v>
      </c>
      <c r="C22" s="15" t="s">
        <v>59</v>
      </c>
      <c r="D22" s="11" t="s">
        <v>60</v>
      </c>
      <c r="E22" s="47"/>
      <c r="F22" s="51" t="s">
        <v>61</v>
      </c>
      <c r="G22" s="52">
        <v>0</v>
      </c>
      <c r="H22" s="50">
        <v>10</v>
      </c>
    </row>
    <row r="23" s="2" customFormat="1" spans="1:8">
      <c r="A23" s="60"/>
      <c r="B23" s="54" t="s">
        <v>62</v>
      </c>
      <c r="C23" s="54"/>
      <c r="D23" s="54"/>
      <c r="E23" s="54"/>
      <c r="F23" s="54"/>
      <c r="G23" s="54"/>
      <c r="H23" s="61">
        <f>SUM(H15:H22)</f>
        <v>91.7512622222222</v>
      </c>
    </row>
    <row r="24" s="2" customFormat="1" ht="57" customHeight="1" spans="1:8">
      <c r="A24" s="62" t="s">
        <v>63</v>
      </c>
      <c r="B24" s="63" t="s">
        <v>64</v>
      </c>
      <c r="C24" s="64"/>
      <c r="D24" s="64"/>
      <c r="E24" s="64"/>
      <c r="F24" s="64"/>
      <c r="G24" s="64"/>
      <c r="H24" s="65"/>
    </row>
    <row r="25" s="2" customFormat="1" ht="20.25" customHeight="1" spans="1:8">
      <c r="A25" s="7" t="s">
        <v>65</v>
      </c>
      <c r="B25" s="66" t="s">
        <v>66</v>
      </c>
      <c r="C25" s="8"/>
      <c r="D25" s="8"/>
      <c r="E25" s="8"/>
      <c r="F25" s="8"/>
      <c r="G25" s="7" t="s">
        <v>67</v>
      </c>
      <c r="H25" s="66">
        <v>85910390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【宣传】广告宣传费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2026-08-24T08:12:34Z</dcterms:created>
  <dcterms:modified xsi:type="dcterms:W3CDTF">2026-08-24T08:12:34Z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C837F6BE5271434FA5FFCB61ABC3433F_11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