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WPS\WPS Office\12.1.0.28043\office6\"/>
    </mc:Choice>
  </mc:AlternateContent>
  <bookViews>
    <workbookView windowWidth="28800" windowHeight="11775"/>
  </bookViews>
  <sheets>
    <sheet name="【财务】发热门诊重症ICU病房改造债券还息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<sst xmlns="http://schemas.openxmlformats.org/spreadsheetml/2006/main" count="73" uniqueCount="67">
  <si>
    <t>附件2</t>
  </si>
  <si>
    <t>市级部门预算项目绩效自评表</t>
  </si>
  <si>
    <t>（ 2025 年度）</t>
  </si>
  <si>
    <t>填报单位：石家庄市第三医院</t>
  </si>
  <si>
    <t>单位：万元</t>
  </si>
  <si>
    <r>
      <rPr>
        <sz val="10"/>
        <color rgb="FF000000"/>
        <rFont val="宋体"/>
        <charset val="134"/>
      </rPr>
      <t>一、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</si>
  <si>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项目名称（专项资金）</t>
  </si>
  <si>
    <t>发热门诊重症ICU病房改造债券还息</t>
  </si>
  <si>
    <t>实施(主管）单位</t>
  </si>
  <si>
    <t>石家庄市卫生健康委员会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</si>
  <si>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</si>
  <si>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</si>
  <si>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</si>
  <si>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</si>
  <si>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</si>
  <si>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</si>
  <si>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</si>
  <si>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</si>
  <si>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</si>
  <si>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</si>
  <si>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</si>
  <si>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</si>
  <si>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</si>
  <si>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</si>
  <si>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</si>
  <si>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</si>
  <si>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通过发热门诊重症ICU病房改造项目的建设，提高医院公共服务能力。</t>
  </si>
  <si>
    <t>按合同要求付息，未有逾期，通过发热门诊、重症ICU病房及手术室改造项目的建设，提高医院公共服务能力。</t>
  </si>
  <si>
    <r>
      <rPr>
        <sz val="10"/>
        <color rgb="FF000000"/>
        <rFont val="宋体"/>
        <charset val="134"/>
      </rPr>
      <t>四、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</si>
  <si>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</si>
  <si>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</si>
  <si>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</si>
  <si>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</si>
  <si>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</si>
  <si>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</si>
  <si>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</si>
  <si>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</si>
  <si>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 xml:space="preserve"> 分次偿还贷款</t>
  </si>
  <si>
    <t>=2次</t>
  </si>
  <si>
    <t>2次</t>
  </si>
  <si>
    <t>质量指标</t>
  </si>
  <si>
    <t xml:space="preserve"> 利息支付准确率</t>
  </si>
  <si>
    <t>≥99%</t>
  </si>
  <si>
    <t>时效指标</t>
  </si>
  <si>
    <t xml:space="preserve"> 及时还款率</t>
  </si>
  <si>
    <t>成本指标</t>
  </si>
  <si>
    <t xml:space="preserve"> 项目总成本</t>
  </si>
  <si>
    <t>≤118.42万元</t>
  </si>
  <si>
    <t>预算执行率指标
（10分）</t>
  </si>
  <si>
    <t>预算执行率</t>
  </si>
  <si>
    <t>效益指标（40分）</t>
  </si>
  <si>
    <t>社会效益指标</t>
  </si>
  <si>
    <t xml:space="preserve"> 提高医院公共服务能力</t>
  </si>
  <si>
    <t>提高医院公共服务能力</t>
  </si>
  <si>
    <t>可持续影响指标</t>
  </si>
  <si>
    <t xml:space="preserve"> 提升医院品牌影响力</t>
  </si>
  <si>
    <t>提升医院品牌影响力</t>
  </si>
  <si>
    <t>满意度指标
（10分）</t>
  </si>
  <si>
    <t>满意度指标</t>
  </si>
  <si>
    <t xml:space="preserve"> 参与人员投诉次数</t>
  </si>
  <si>
    <t>≤1次</t>
  </si>
  <si>
    <t>0次</t>
  </si>
  <si>
    <t>总分</t>
  </si>
  <si>
    <r>
      <rPr>
        <sz val="8"/>
        <color rgb="FF000000"/>
        <rFont val="宋体"/>
        <charset val="134"/>
      </rPr>
      <t>五、</t>
    </r>
    <r>
      <rPr>
        <sz val="8"/>
        <color indexed="8"/>
        <rFont val="Calibri"/>
        <charset val="134"/>
      </rPr>
      <t> </t>
    </r>
    <r>
      <rPr>
        <sz val="8"/>
        <color indexed="8"/>
        <rFont val="宋体"/>
        <charset val="134"/>
      </rPr>
      <t>存在问题、原因及下一步整改措施</t>
    </r>
  </si>
  <si>
    <t>无</t>
  </si>
  <si>
    <t>填报人：孟子轩</t>
  </si>
  <si>
    <t>联系电话：18533173849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</si>
</sst>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rgb="FF000000"/>
      <name val="宋体"/>
      <charset val="134"/>
    </font>
    <font>
      <sz val="16"/>
      <color rgb="FF000000"/>
      <name val="宋体"/>
      <charset val="134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Calibri"/>
      <charset val="134"/>
    </font>
    <font>
      <sz val="10"/>
      <color rgb="FF000000"/>
      <name val="Calibri"/>
      <charset val="134"/>
    </font>
    <font>
      <sz val="10"/>
      <color rgb="FF000000"/>
      <name val="宋体"/>
      <charset val="134"/>
      <scheme val="minor"/>
    </font>
    <font>
      <sz val="9"/>
      <name val="宋体"/>
      <charset val="134"/>
    </font>
    <font>
      <sz val="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Calibri"/>
      <charset val="134"/>
    </font>
    <font>
      <sz val="10"/>
      <color indexed="8"/>
      <name val="宋体"/>
      <charset val="134"/>
    </font>
    <font>
      <sz val="8"/>
      <color indexed="8"/>
      <name val="Calibri"/>
      <charset val="134"/>
    </font>
    <font>
      <sz val="8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2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26" applyNumberFormat="0" applyAlignment="0" applyProtection="0">
      <alignment vertical="center"/>
    </xf>
    <xf numFmtId="0" fontId="21" fillId="4" borderId="27" applyNumberFormat="0" applyAlignment="0" applyProtection="0">
      <alignment vertical="center"/>
    </xf>
    <xf numFmtId="0" fontId="22" fillId="4" borderId="26" applyNumberFormat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/>
    </xf>
    <xf numFmtId="0" fontId="0" fillId="0" borderId="0" xfId="0" applyNumberFormat="1" applyFill="1" applyBorder="1" applyAlignment="1"/>
    <xf numFmtId="0" fontId="0" fillId="0" borderId="0" xfId="0" applyFill="1">
      <alignment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0" fontId="7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10" fontId="7" fillId="0" borderId="7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10" fontId="4" fillId="0" borderId="6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10" fontId="4" fillId="0" borderId="7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4" fillId="0" borderId="20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0" fillId="0" borderId="0" xfId="0" applyNumberForma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200"/>
  <sheetViews>
    <sheetView tabSelected="1" workbookViewId="0">
      <selection activeCell="I24" sqref="I24"/>
    </sheetView>
  </sheetViews>
  <sheetFormatPr defaultColWidth="9" defaultRowHeight="13.5"/>
  <cols>
    <col min="1" max="1" width="11.375" style="3"/>
    <col min="2" max="2" width="10.5" style="3"/>
    <col min="3" max="3" width="9.5" style="3"/>
    <col min="4" max="4" width="12.875" style="3"/>
    <col min="5" max="5" width="13.5" style="3"/>
    <col min="6" max="6" width="10.375" style="3"/>
    <col min="7" max="7" width="11.125" style="3"/>
    <col min="8" max="8" width="13.5" style="3"/>
    <col min="9" max="16384" width="9" style="3"/>
  </cols>
  <sheetData>
    <row r="1" ht="18" customHeight="1" spans="1:8">
      <c r="A1" s="4" t="s">
        <v>0</v>
      </c>
    </row>
    <row r="2" s="1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2" customFormat="1" ht="31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3" t="s">
        <v>9</v>
      </c>
      <c r="G5" s="14"/>
      <c r="H5" s="15"/>
    </row>
    <row r="6" s="2" customFormat="1" ht="24" customHeight="1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="2" customFormat="1" ht="21" customHeight="1" spans="1:8">
      <c r="A7" s="17"/>
      <c r="B7" s="18" t="s">
        <v>15</v>
      </c>
      <c r="C7" s="19">
        <v>118.42</v>
      </c>
      <c r="D7" s="18" t="s">
        <v>16</v>
      </c>
      <c r="E7" s="19">
        <v>118.42</v>
      </c>
      <c r="F7" s="18" t="s">
        <v>17</v>
      </c>
      <c r="G7" s="19">
        <v>118.42</v>
      </c>
      <c r="H7" s="20">
        <f>G7/C7*100%</f>
        <v>1</v>
      </c>
    </row>
    <row r="8" s="2" customFormat="1" ht="27" customHeight="1" spans="1:8">
      <c r="A8" s="17"/>
      <c r="B8" s="21" t="s">
        <v>18</v>
      </c>
      <c r="C8" s="19">
        <f t="shared" ref="C8:G8" si="0">C7</f>
        <v>118.42</v>
      </c>
      <c r="D8" s="21" t="s">
        <v>19</v>
      </c>
      <c r="E8" s="19">
        <f t="shared" si="0"/>
        <v>118.42</v>
      </c>
      <c r="F8" s="21" t="s">
        <v>20</v>
      </c>
      <c r="G8" s="19">
        <f t="shared" si="0"/>
        <v>118.42</v>
      </c>
      <c r="H8" s="22"/>
    </row>
    <row r="9" s="2" customFormat="1" ht="20.25" customHeight="1" spans="1:8">
      <c r="A9" s="23"/>
      <c r="B9" s="21" t="s">
        <v>21</v>
      </c>
      <c r="C9" s="24"/>
      <c r="D9" s="21" t="s">
        <v>21</v>
      </c>
      <c r="E9" s="21"/>
      <c r="F9" s="21" t="s">
        <v>21</v>
      </c>
      <c r="G9" s="21"/>
      <c r="H9" s="25"/>
    </row>
    <row r="10" s="2" customFormat="1" ht="23.25" customHeight="1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s="2" customFormat="1" ht="30" customHeight="1" spans="1:8">
      <c r="A11" s="17"/>
      <c r="B11" s="26" t="s">
        <v>26</v>
      </c>
      <c r="C11" s="27"/>
      <c r="D11" s="28"/>
      <c r="E11" s="29" t="s">
        <v>27</v>
      </c>
      <c r="F11" s="29"/>
      <c r="G11" s="29"/>
      <c r="H11" s="20">
        <f>H23/100</f>
        <v>1</v>
      </c>
    </row>
    <row r="12" s="2" customFormat="1" ht="7" customHeight="1" spans="1:8">
      <c r="A12" s="17"/>
      <c r="B12" s="30"/>
      <c r="C12" s="31"/>
      <c r="D12" s="32"/>
      <c r="E12" s="29"/>
      <c r="F12" s="29"/>
      <c r="G12" s="29"/>
      <c r="H12" s="33"/>
    </row>
    <row r="13" s="2" customFormat="1" ht="10" customHeight="1" spans="1:8">
      <c r="A13" s="23"/>
      <c r="B13" s="34"/>
      <c r="C13" s="35"/>
      <c r="D13" s="36"/>
      <c r="E13" s="29"/>
      <c r="F13" s="29"/>
      <c r="G13" s="29"/>
      <c r="H13" s="37"/>
    </row>
    <row r="14" s="2" customFormat="1" ht="21" customHeight="1" spans="1:8">
      <c r="A14" s="38" t="s">
        <v>28</v>
      </c>
      <c r="B14" s="10" t="s">
        <v>29</v>
      </c>
      <c r="C14" s="10" t="s">
        <v>30</v>
      </c>
      <c r="D14" s="13" t="s">
        <v>31</v>
      </c>
      <c r="E14" s="15"/>
      <c r="F14" s="10" t="s">
        <v>32</v>
      </c>
      <c r="G14" s="10" t="s">
        <v>33</v>
      </c>
      <c r="H14" s="10" t="s">
        <v>34</v>
      </c>
    </row>
    <row r="15" s="2" customFormat="1" ht="33" customHeight="1" spans="1:8">
      <c r="A15" s="39"/>
      <c r="B15" s="16" t="s">
        <v>35</v>
      </c>
      <c r="C15" s="16" t="s">
        <v>36</v>
      </c>
      <c r="D15" s="11" t="s">
        <v>37</v>
      </c>
      <c r="E15" s="40"/>
      <c r="F15" s="41" t="s">
        <v>38</v>
      </c>
      <c r="G15" s="42" t="s">
        <v>39</v>
      </c>
      <c r="H15" s="10">
        <v>10</v>
      </c>
    </row>
    <row r="16" s="2" customFormat="1" ht="28" customHeight="1" spans="1:8">
      <c r="A16" s="39"/>
      <c r="B16" s="17"/>
      <c r="C16" s="10" t="s">
        <v>40</v>
      </c>
      <c r="D16" s="11" t="s">
        <v>41</v>
      </c>
      <c r="E16" s="40"/>
      <c r="F16" s="43" t="s">
        <v>42</v>
      </c>
      <c r="G16" s="44">
        <v>1</v>
      </c>
      <c r="H16" s="10">
        <v>10</v>
      </c>
    </row>
    <row r="17" s="2" customFormat="1" ht="28" customHeight="1" spans="1:26">
      <c r="A17" s="39"/>
      <c r="B17" s="17"/>
      <c r="C17" s="10" t="s">
        <v>43</v>
      </c>
      <c r="D17" s="11" t="s">
        <v>44</v>
      </c>
      <c r="E17" s="40"/>
      <c r="F17" s="43" t="s">
        <v>42</v>
      </c>
      <c r="G17" s="44">
        <v>1</v>
      </c>
      <c r="H17" s="10">
        <v>10</v>
      </c>
    </row>
    <row r="18" s="2" customFormat="1" ht="24" customHeight="1" spans="1:26">
      <c r="A18" s="39"/>
      <c r="B18" s="17"/>
      <c r="C18" s="10" t="s">
        <v>45</v>
      </c>
      <c r="D18" s="11" t="s">
        <v>46</v>
      </c>
      <c r="E18" s="40"/>
      <c r="F18" s="41" t="s">
        <v>47</v>
      </c>
      <c r="G18" s="45">
        <v>118.42</v>
      </c>
      <c r="H18" s="10">
        <v>10</v>
      </c>
    </row>
    <row r="19" s="2" customFormat="1" ht="42" customHeight="1" spans="1:26">
      <c r="A19" s="39"/>
      <c r="B19" s="46" t="s">
        <v>48</v>
      </c>
      <c r="C19" s="47" t="s">
        <v>49</v>
      </c>
      <c r="D19" s="48" t="s">
        <v>14</v>
      </c>
      <c r="E19" s="49"/>
      <c r="F19" s="50">
        <v>1</v>
      </c>
      <c r="G19" s="50">
        <v>1</v>
      </c>
      <c r="H19" s="10">
        <f>G19*10</f>
        <v>10</v>
      </c>
    </row>
    <row r="20" s="2" customFormat="1" ht="32" customHeight="1" spans="1:26">
      <c r="A20" s="39"/>
      <c r="B20" s="17" t="s">
        <v>50</v>
      </c>
      <c r="C20" s="15" t="s">
        <v>51</v>
      </c>
      <c r="D20" s="11" t="s">
        <v>52</v>
      </c>
      <c r="E20" s="40"/>
      <c r="F20" s="41" t="s">
        <v>53</v>
      </c>
      <c r="G20" s="45" t="s">
        <v>53</v>
      </c>
      <c r="H20" s="10">
        <v>20</v>
      </c>
    </row>
    <row r="21" s="2" customFormat="1" ht="34" customHeight="1" spans="1:26">
      <c r="A21" s="39"/>
      <c r="B21" s="17"/>
      <c r="C21" s="15" t="s">
        <v>54</v>
      </c>
      <c r="D21" s="11" t="s">
        <v>55</v>
      </c>
      <c r="E21" s="40"/>
      <c r="F21" s="41" t="s">
        <v>56</v>
      </c>
      <c r="G21" s="45" t="s">
        <v>56</v>
      </c>
      <c r="H21" s="10">
        <v>20</v>
      </c>
    </row>
    <row r="22" s="2" customFormat="1" ht="39" customHeight="1" spans="1:26">
      <c r="A22" s="39"/>
      <c r="B22" s="46" t="s">
        <v>57</v>
      </c>
      <c r="C22" s="15" t="s">
        <v>58</v>
      </c>
      <c r="D22" s="11" t="s">
        <v>59</v>
      </c>
      <c r="E22" s="40"/>
      <c r="F22" s="43" t="s">
        <v>60</v>
      </c>
      <c r="G22" s="45" t="s">
        <v>61</v>
      </c>
      <c r="H22" s="10">
        <v>10</v>
      </c>
    </row>
    <row r="23" s="2" customFormat="1" spans="1:26">
      <c r="A23" s="51"/>
      <c r="B23" s="46" t="s">
        <v>62</v>
      </c>
      <c r="C23" s="46"/>
      <c r="D23" s="46"/>
      <c r="E23" s="46"/>
      <c r="F23" s="46"/>
      <c r="G23" s="46"/>
      <c r="H23" s="52">
        <f>SUM(H15:H22)</f>
        <v>100</v>
      </c>
    </row>
    <row r="24" s="2" customFormat="1" ht="33" customHeight="1" spans="1:26">
      <c r="A24" s="53" t="s">
        <v>63</v>
      </c>
      <c r="B24" s="54" t="s">
        <v>64</v>
      </c>
      <c r="C24" s="55"/>
      <c r="D24" s="55"/>
      <c r="E24" s="55"/>
      <c r="F24" s="55"/>
      <c r="G24" s="55"/>
      <c r="H24" s="56"/>
    </row>
    <row r="25" s="2" customFormat="1" ht="20.25" customHeight="1" spans="1:26">
      <c r="A25" s="7" t="s">
        <v>65</v>
      </c>
      <c r="B25" s="8"/>
      <c r="C25" s="8"/>
      <c r="D25" s="8"/>
      <c r="E25" s="8"/>
      <c r="F25" s="8"/>
      <c r="G25" s="7" t="s">
        <v>66</v>
      </c>
      <c r="H25" s="8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</row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rintOptions horizontalCentered="1"/>
  <pageMargins left="0.554861111111111" right="0.554861111111111" top="0.802777777777778" bottom="0.802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【财务】发热门诊重症ICU病房改造债券还息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郭源潮</dc:creator>
  <cp:lastModifiedBy>阿若</cp:lastModifiedBy>
  <dcterms:created xsi:type="dcterms:W3CDTF">2026-08-24T08:12:19Z</dcterms:created>
  <dcterms:modified xsi:type="dcterms:W3CDTF">2026-08-24T08:12:20Z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5D89A389B55E4A93AE13C8CF1E6C3E36_11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