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财务】防疫工程债券还息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<sst xmlns="http://schemas.openxmlformats.org/spreadsheetml/2006/main" count="73" uniqueCount="67">
  <si>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</si>
  <si>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</si>
  <si>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</si>
  <si>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</si>
  <si>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</si>
  <si>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</si>
  <si>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</si>
  <si>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防疫工程债券还息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</si>
  <si>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</si>
  <si>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</si>
  <si>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</si>
  <si>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</si>
  <si>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</si>
  <si>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</si>
  <si>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</si>
  <si>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</si>
  <si>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</si>
  <si>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</si>
  <si>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</si>
  <si>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</si>
  <si>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</si>
  <si>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</si>
  <si>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</si>
  <si>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</si>
  <si>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</si>
  <si>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</si>
  <si>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通过防疫工程项目的建设，提高医院公共服务能力。</t>
  </si>
  <si>
    <t>按合同要求付息，未有逾期，通过防疫工程项目的建设，提高医院公共服务能力。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</si>
  <si>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</si>
  <si>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</si>
  <si>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</si>
  <si>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</si>
  <si>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</si>
  <si>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</si>
  <si>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</si>
  <si>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</si>
  <si>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</si>
  <si>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 xml:space="preserve"> 分次偿还贷款</t>
  </si>
  <si>
    <t>=1次</t>
  </si>
  <si>
    <t>1次</t>
  </si>
  <si>
    <t>质量指标</t>
  </si>
  <si>
    <t xml:space="preserve"> 利息支付准确率</t>
  </si>
  <si>
    <t>≥99%</t>
  </si>
  <si>
    <t>时效指标</t>
  </si>
  <si>
    <t xml:space="preserve"> 及时还款率</t>
  </si>
  <si>
    <t>成本指标</t>
  </si>
  <si>
    <t xml:space="preserve"> 项目总成本</t>
  </si>
  <si>
    <t>≤63.84万元</t>
  </si>
  <si>
    <t>预算执行率指标
（10分）</t>
  </si>
  <si>
    <t>预算执行率</t>
  </si>
  <si>
    <t>效益指标（40分）</t>
  </si>
  <si>
    <t>社会效益指标</t>
  </si>
  <si>
    <t xml:space="preserve"> 提高医院公共服务能力</t>
  </si>
  <si>
    <t>提高医院公共服务能力</t>
  </si>
  <si>
    <t>可持续影响指标</t>
  </si>
  <si>
    <t xml:space="preserve"> 提升医院品牌影响力</t>
  </si>
  <si>
    <t>提升医院品牌影响力</t>
  </si>
  <si>
    <t>满意度指标
（10分）</t>
  </si>
  <si>
    <t>满意度指标</t>
  </si>
  <si>
    <t xml:space="preserve"> 参与人员投诉次数</t>
  </si>
  <si>
    <t>≤1次</t>
  </si>
  <si>
    <t>0次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</si>
  <si>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</si>
  <si>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</si>
  <si>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无</t>
  </si>
  <si>
    <t>填报人：孟子轩</t>
  </si>
  <si>
    <t>联系电话：18533173849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</si>
</sst>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6" applyNumberFormat="0" applyAlignment="0" applyProtection="0">
      <alignment vertical="center"/>
    </xf>
    <xf numFmtId="0" fontId="21" fillId="4" borderId="27" applyNumberFormat="0" applyAlignment="0" applyProtection="0">
      <alignment vertical="center"/>
    </xf>
    <xf numFmtId="0" fontId="22" fillId="4" borderId="26" applyNumberFormat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5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63.84</v>
      </c>
      <c r="D7" s="18" t="s">
        <v>16</v>
      </c>
      <c r="E7" s="19">
        <v>63.84</v>
      </c>
      <c r="F7" s="18" t="s">
        <v>17</v>
      </c>
      <c r="G7" s="19">
        <v>63.84</v>
      </c>
      <c r="H7" s="20">
        <f>G7/C7*100%</f>
        <v>1</v>
      </c>
    </row>
    <row r="8" s="2" customFormat="1" ht="27" customHeight="1" spans="1:8">
      <c r="A8" s="17"/>
      <c r="B8" s="21" t="s">
        <v>18</v>
      </c>
      <c r="C8" s="19">
        <f t="shared" ref="C8:G8" si="0">C7</f>
        <v>63.84</v>
      </c>
      <c r="D8" s="21" t="s">
        <v>19</v>
      </c>
      <c r="E8" s="19">
        <f t="shared" si="0"/>
        <v>63.84</v>
      </c>
      <c r="F8" s="21" t="s">
        <v>20</v>
      </c>
      <c r="G8" s="19">
        <f t="shared" si="0"/>
        <v>63.84</v>
      </c>
      <c r="H8" s="22"/>
    </row>
    <row r="9" s="2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6" t="s">
        <v>26</v>
      </c>
      <c r="C11" s="27"/>
      <c r="D11" s="28"/>
      <c r="E11" s="29" t="s">
        <v>27</v>
      </c>
      <c r="F11" s="29"/>
      <c r="G11" s="29"/>
      <c r="H11" s="20">
        <f>H23/100</f>
        <v>1</v>
      </c>
    </row>
    <row r="12" s="2" customFormat="1" ht="10.5" customHeight="1" spans="1:8">
      <c r="A12" s="17"/>
      <c r="B12" s="30"/>
      <c r="C12" s="31"/>
      <c r="D12" s="32"/>
      <c r="E12" s="29"/>
      <c r="F12" s="29"/>
      <c r="G12" s="29"/>
      <c r="H12" s="33"/>
    </row>
    <row r="13" s="2" customFormat="1" ht="29" customHeight="1" spans="1:8">
      <c r="A13" s="23"/>
      <c r="B13" s="34"/>
      <c r="C13" s="35"/>
      <c r="D13" s="36"/>
      <c r="E13" s="29"/>
      <c r="F13" s="29"/>
      <c r="G13" s="29"/>
      <c r="H13" s="37"/>
    </row>
    <row r="14" s="2" customFormat="1" ht="21" customHeight="1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39"/>
      <c r="B15" s="16" t="s">
        <v>35</v>
      </c>
      <c r="C15" s="16" t="s">
        <v>36</v>
      </c>
      <c r="D15" s="11" t="s">
        <v>37</v>
      </c>
      <c r="E15" s="40"/>
      <c r="F15" s="41" t="s">
        <v>38</v>
      </c>
      <c r="G15" s="42" t="s">
        <v>39</v>
      </c>
      <c r="H15" s="43">
        <v>10</v>
      </c>
    </row>
    <row r="16" s="2" customFormat="1" ht="28" customHeight="1" spans="1:8">
      <c r="A16" s="39"/>
      <c r="B16" s="17"/>
      <c r="C16" s="10" t="s">
        <v>40</v>
      </c>
      <c r="D16" s="11" t="s">
        <v>41</v>
      </c>
      <c r="E16" s="40"/>
      <c r="F16" s="44" t="s">
        <v>42</v>
      </c>
      <c r="G16" s="44">
        <v>1</v>
      </c>
      <c r="H16" s="43">
        <v>10</v>
      </c>
    </row>
    <row r="17" s="2" customFormat="1" ht="28" customHeight="1" spans="1:8">
      <c r="A17" s="39"/>
      <c r="B17" s="17"/>
      <c r="C17" s="10" t="s">
        <v>43</v>
      </c>
      <c r="D17" s="11" t="s">
        <v>44</v>
      </c>
      <c r="E17" s="40"/>
      <c r="F17" s="44" t="s">
        <v>42</v>
      </c>
      <c r="G17" s="44">
        <v>1</v>
      </c>
      <c r="H17" s="10">
        <v>10</v>
      </c>
    </row>
    <row r="18" s="2" customFormat="1" ht="24" customHeight="1" spans="1:8">
      <c r="A18" s="39"/>
      <c r="B18" s="17"/>
      <c r="C18" s="10" t="s">
        <v>45</v>
      </c>
      <c r="D18" s="11" t="s">
        <v>46</v>
      </c>
      <c r="E18" s="40"/>
      <c r="F18" s="41" t="s">
        <v>47</v>
      </c>
      <c r="G18" s="45">
        <v>63.84</v>
      </c>
      <c r="H18" s="10">
        <v>10</v>
      </c>
    </row>
    <row r="19" s="2" customFormat="1" ht="42" customHeight="1" spans="1:8">
      <c r="A19" s="39"/>
      <c r="B19" s="46" t="s">
        <v>48</v>
      </c>
      <c r="C19" s="47" t="s">
        <v>49</v>
      </c>
      <c r="D19" s="48" t="s">
        <v>14</v>
      </c>
      <c r="E19" s="49"/>
      <c r="F19" s="50">
        <v>1</v>
      </c>
      <c r="G19" s="50">
        <v>1</v>
      </c>
      <c r="H19" s="10">
        <f>G19*10</f>
        <v>10</v>
      </c>
    </row>
    <row r="20" s="2" customFormat="1" ht="32" customHeight="1" spans="1:8">
      <c r="A20" s="39"/>
      <c r="B20" s="17" t="s">
        <v>50</v>
      </c>
      <c r="C20" s="15" t="s">
        <v>51</v>
      </c>
      <c r="D20" s="11" t="s">
        <v>52</v>
      </c>
      <c r="E20" s="40"/>
      <c r="F20" s="41" t="s">
        <v>53</v>
      </c>
      <c r="G20" s="41" t="s">
        <v>53</v>
      </c>
      <c r="H20" s="43">
        <v>20</v>
      </c>
    </row>
    <row r="21" s="2" customFormat="1" ht="34" customHeight="1" spans="1:8">
      <c r="A21" s="39"/>
      <c r="B21" s="17"/>
      <c r="C21" s="15" t="s">
        <v>54</v>
      </c>
      <c r="D21" s="11" t="s">
        <v>55</v>
      </c>
      <c r="E21" s="40"/>
      <c r="F21" s="41" t="s">
        <v>56</v>
      </c>
      <c r="G21" s="41" t="s">
        <v>56</v>
      </c>
      <c r="H21" s="43">
        <v>20</v>
      </c>
    </row>
    <row r="22" s="2" customFormat="1" ht="39" customHeight="1" spans="1:8">
      <c r="A22" s="39"/>
      <c r="B22" s="46" t="s">
        <v>57</v>
      </c>
      <c r="C22" s="15" t="s">
        <v>58</v>
      </c>
      <c r="D22" s="11" t="s">
        <v>59</v>
      </c>
      <c r="E22" s="40"/>
      <c r="F22" s="44" t="s">
        <v>60</v>
      </c>
      <c r="G22" s="51" t="s">
        <v>61</v>
      </c>
      <c r="H22" s="10">
        <v>10</v>
      </c>
    </row>
    <row r="23" s="2" customFormat="1" spans="1:8">
      <c r="A23" s="52"/>
      <c r="B23" s="46" t="s">
        <v>62</v>
      </c>
      <c r="C23" s="46"/>
      <c r="D23" s="46"/>
      <c r="E23" s="46"/>
      <c r="F23" s="46"/>
      <c r="G23" s="46"/>
      <c r="H23" s="53">
        <f>SUM(H15:H22)</f>
        <v>100</v>
      </c>
    </row>
    <row r="24" s="2" customFormat="1" ht="33" customHeight="1" spans="1:8">
      <c r="A24" s="54" t="s">
        <v>63</v>
      </c>
      <c r="B24" s="55" t="s">
        <v>64</v>
      </c>
      <c r="C24" s="56"/>
      <c r="D24" s="56"/>
      <c r="E24" s="56"/>
      <c r="F24" s="56"/>
      <c r="G24" s="56"/>
      <c r="H24" s="57"/>
    </row>
    <row r="25" s="2" customFormat="1" ht="20.25" customHeight="1" spans="1:8">
      <c r="A25" s="58" t="s">
        <v>65</v>
      </c>
      <c r="B25" s="8"/>
      <c r="C25" s="8"/>
      <c r="D25" s="8"/>
      <c r="E25" s="8"/>
      <c r="F25" s="8"/>
      <c r="G25" s="58" t="s">
        <v>66</v>
      </c>
      <c r="H25" s="8"/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【财务】防疫工程债券还息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2026-08-24T08:12:19Z</dcterms:created>
  <dcterms:modified xsi:type="dcterms:W3CDTF">2026-08-24T08:12:19Z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C95E457048484172A6A00F00BF37181C_11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